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D:\Jan Krupička\CYKLOSTEZKA STUDENKA\DPS\DPS PO PRIPOMINKACH\ROZPOCET FINAL\"/>
    </mc:Choice>
  </mc:AlternateContent>
  <bookViews>
    <workbookView xWindow="60" yWindow="435" windowWidth="20475" windowHeight="10020"/>
  </bookViews>
  <sheets>
    <sheet name="Rekapitulace stavby" sheetId="1" r:id="rId1"/>
    <sheet name="0101 - SO03A - Veřejné os..." sheetId="2" r:id="rId2"/>
    <sheet name="0102 - SO03B - Veřejné os..." sheetId="3" r:id="rId3"/>
    <sheet name="Pokyny pro vyplnění" sheetId="4" r:id="rId4"/>
  </sheets>
  <definedNames>
    <definedName name="_xlnm._FilterDatabase" localSheetId="1" hidden="1">'0101 - SO03A - Veřejné os...'!$C$83:$K$381</definedName>
    <definedName name="_xlnm._FilterDatabase" localSheetId="2" hidden="1">'0102 - SO03B - Veřejné os...'!$C$81:$K$387</definedName>
    <definedName name="_xlnm.Print_Titles" localSheetId="1">'0101 - SO03A - Veřejné os...'!$83:$83</definedName>
    <definedName name="_xlnm.Print_Titles" localSheetId="2">'0102 - SO03B - Veřejné os...'!$81:$81</definedName>
    <definedName name="_xlnm.Print_Titles" localSheetId="0">'Rekapitulace stavby'!$49:$49</definedName>
    <definedName name="_xlnm.Print_Area" localSheetId="1">'0101 - SO03A - Veřejné os...'!$C$4:$J$36,'0101 - SO03A - Veřejné os...'!$C$42:$J$65,'0101 - SO03A - Veřejné os...'!$C$71:$K$381</definedName>
    <definedName name="_xlnm.Print_Area" localSheetId="2">'0102 - SO03B - Veřejné os...'!$C$4:$J$36,'0102 - SO03B - Veřejné os...'!$C$42:$J$63,'0102 - SO03B - Veřejné os...'!$C$69:$K$387</definedName>
    <definedName name="_xlnm.Print_Area" localSheetId="3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</definedNames>
  <calcPr calcId="162913"/>
</workbook>
</file>

<file path=xl/calcChain.xml><?xml version="1.0" encoding="utf-8"?>
<calcChain xmlns="http://schemas.openxmlformats.org/spreadsheetml/2006/main">
  <c r="AY53" i="1" l="1"/>
  <c r="AX53" i="1"/>
  <c r="BI385" i="3"/>
  <c r="BH385" i="3"/>
  <c r="BG385" i="3"/>
  <c r="BF385" i="3"/>
  <c r="T385" i="3"/>
  <c r="R385" i="3"/>
  <c r="P385" i="3"/>
  <c r="BK385" i="3"/>
  <c r="J385" i="3"/>
  <c r="BE385" i="3" s="1"/>
  <c r="BI382" i="3"/>
  <c r="BH382" i="3"/>
  <c r="BG382" i="3"/>
  <c r="BF382" i="3"/>
  <c r="T382" i="3"/>
  <c r="R382" i="3"/>
  <c r="P382" i="3"/>
  <c r="BK382" i="3"/>
  <c r="J382" i="3"/>
  <c r="BE382" i="3" s="1"/>
  <c r="BI378" i="3"/>
  <c r="BH378" i="3"/>
  <c r="BG378" i="3"/>
  <c r="BF378" i="3"/>
  <c r="BE378" i="3"/>
  <c r="T378" i="3"/>
  <c r="R378" i="3"/>
  <c r="P378" i="3"/>
  <c r="BK378" i="3"/>
  <c r="J378" i="3"/>
  <c r="BI374" i="3"/>
  <c r="BH374" i="3"/>
  <c r="BG374" i="3"/>
  <c r="BF374" i="3"/>
  <c r="T374" i="3"/>
  <c r="R374" i="3"/>
  <c r="P374" i="3"/>
  <c r="BK374" i="3"/>
  <c r="J374" i="3"/>
  <c r="BE374" i="3" s="1"/>
  <c r="BI370" i="3"/>
  <c r="BH370" i="3"/>
  <c r="BG370" i="3"/>
  <c r="BF370" i="3"/>
  <c r="BE370" i="3"/>
  <c r="T370" i="3"/>
  <c r="R370" i="3"/>
  <c r="P370" i="3"/>
  <c r="BK370" i="3"/>
  <c r="J370" i="3"/>
  <c r="BI367" i="3"/>
  <c r="BH367" i="3"/>
  <c r="BG367" i="3"/>
  <c r="BF367" i="3"/>
  <c r="BE367" i="3"/>
  <c r="T367" i="3"/>
  <c r="R367" i="3"/>
  <c r="P367" i="3"/>
  <c r="BK367" i="3"/>
  <c r="J367" i="3"/>
  <c r="BI364" i="3"/>
  <c r="BH364" i="3"/>
  <c r="BG364" i="3"/>
  <c r="BF364" i="3"/>
  <c r="BE364" i="3"/>
  <c r="T364" i="3"/>
  <c r="R364" i="3"/>
  <c r="P364" i="3"/>
  <c r="BK364" i="3"/>
  <c r="J364" i="3"/>
  <c r="BI361" i="3"/>
  <c r="BH361" i="3"/>
  <c r="BG361" i="3"/>
  <c r="BF361" i="3"/>
  <c r="T361" i="3"/>
  <c r="R361" i="3"/>
  <c r="P361" i="3"/>
  <c r="BK361" i="3"/>
  <c r="J361" i="3"/>
  <c r="BE361" i="3" s="1"/>
  <c r="BI358" i="3"/>
  <c r="BH358" i="3"/>
  <c r="BG358" i="3"/>
  <c r="BF358" i="3"/>
  <c r="BE358" i="3"/>
  <c r="T358" i="3"/>
  <c r="R358" i="3"/>
  <c r="P358" i="3"/>
  <c r="BK358" i="3"/>
  <c r="J358" i="3"/>
  <c r="BI355" i="3"/>
  <c r="BH355" i="3"/>
  <c r="BG355" i="3"/>
  <c r="BF355" i="3"/>
  <c r="BE355" i="3"/>
  <c r="T355" i="3"/>
  <c r="R355" i="3"/>
  <c r="P355" i="3"/>
  <c r="BK355" i="3"/>
  <c r="J355" i="3"/>
  <c r="BI352" i="3"/>
  <c r="BH352" i="3"/>
  <c r="BG352" i="3"/>
  <c r="BF352" i="3"/>
  <c r="BE352" i="3"/>
  <c r="T352" i="3"/>
  <c r="R352" i="3"/>
  <c r="P352" i="3"/>
  <c r="BK352" i="3"/>
  <c r="J352" i="3"/>
  <c r="BI349" i="3"/>
  <c r="BH349" i="3"/>
  <c r="BG349" i="3"/>
  <c r="BF349" i="3"/>
  <c r="T349" i="3"/>
  <c r="R349" i="3"/>
  <c r="P349" i="3"/>
  <c r="BK349" i="3"/>
  <c r="J349" i="3"/>
  <c r="BE349" i="3" s="1"/>
  <c r="BI346" i="3"/>
  <c r="BH346" i="3"/>
  <c r="BG346" i="3"/>
  <c r="BF346" i="3"/>
  <c r="BE346" i="3"/>
  <c r="T346" i="3"/>
  <c r="R346" i="3"/>
  <c r="P346" i="3"/>
  <c r="BK346" i="3"/>
  <c r="J346" i="3"/>
  <c r="BI343" i="3"/>
  <c r="BH343" i="3"/>
  <c r="BG343" i="3"/>
  <c r="BF343" i="3"/>
  <c r="BE343" i="3"/>
  <c r="T343" i="3"/>
  <c r="R343" i="3"/>
  <c r="P343" i="3"/>
  <c r="BK343" i="3"/>
  <c r="J343" i="3"/>
  <c r="BI339" i="3"/>
  <c r="BH339" i="3"/>
  <c r="BG339" i="3"/>
  <c r="BF339" i="3"/>
  <c r="BE339" i="3"/>
  <c r="T339" i="3"/>
  <c r="R339" i="3"/>
  <c r="P339" i="3"/>
  <c r="BK339" i="3"/>
  <c r="J339" i="3"/>
  <c r="BI336" i="3"/>
  <c r="BH336" i="3"/>
  <c r="BG336" i="3"/>
  <c r="BF336" i="3"/>
  <c r="T336" i="3"/>
  <c r="R336" i="3"/>
  <c r="P336" i="3"/>
  <c r="BK336" i="3"/>
  <c r="J336" i="3"/>
  <c r="BE336" i="3" s="1"/>
  <c r="BI333" i="3"/>
  <c r="BH333" i="3"/>
  <c r="BG333" i="3"/>
  <c r="BF333" i="3"/>
  <c r="BE333" i="3"/>
  <c r="T333" i="3"/>
  <c r="R333" i="3"/>
  <c r="P333" i="3"/>
  <c r="BK333" i="3"/>
  <c r="J333" i="3"/>
  <c r="BI330" i="3"/>
  <c r="BH330" i="3"/>
  <c r="BG330" i="3"/>
  <c r="BF330" i="3"/>
  <c r="BE330" i="3"/>
  <c r="T330" i="3"/>
  <c r="R330" i="3"/>
  <c r="P330" i="3"/>
  <c r="BK330" i="3"/>
  <c r="J330" i="3"/>
  <c r="BI327" i="3"/>
  <c r="BH327" i="3"/>
  <c r="BG327" i="3"/>
  <c r="BF327" i="3"/>
  <c r="BE327" i="3"/>
  <c r="T327" i="3"/>
  <c r="R327" i="3"/>
  <c r="P327" i="3"/>
  <c r="BK327" i="3"/>
  <c r="J327" i="3"/>
  <c r="BI324" i="3"/>
  <c r="BH324" i="3"/>
  <c r="BG324" i="3"/>
  <c r="BF324" i="3"/>
  <c r="T324" i="3"/>
  <c r="R324" i="3"/>
  <c r="P324" i="3"/>
  <c r="BK324" i="3"/>
  <c r="J324" i="3"/>
  <c r="BE324" i="3" s="1"/>
  <c r="BI320" i="3"/>
  <c r="BH320" i="3"/>
  <c r="BG320" i="3"/>
  <c r="BF320" i="3"/>
  <c r="BE320" i="3"/>
  <c r="T320" i="3"/>
  <c r="R320" i="3"/>
  <c r="P320" i="3"/>
  <c r="BK320" i="3"/>
  <c r="J320" i="3"/>
  <c r="BI316" i="3"/>
  <c r="BH316" i="3"/>
  <c r="BG316" i="3"/>
  <c r="BF316" i="3"/>
  <c r="BE316" i="3"/>
  <c r="T316" i="3"/>
  <c r="R316" i="3"/>
  <c r="P316" i="3"/>
  <c r="BK316" i="3"/>
  <c r="J316" i="3"/>
  <c r="BI313" i="3"/>
  <c r="BH313" i="3"/>
  <c r="BG313" i="3"/>
  <c r="BF313" i="3"/>
  <c r="BE313" i="3"/>
  <c r="T313" i="3"/>
  <c r="R313" i="3"/>
  <c r="P313" i="3"/>
  <c r="BK313" i="3"/>
  <c r="J313" i="3"/>
  <c r="BI308" i="3"/>
  <c r="BH308" i="3"/>
  <c r="BG308" i="3"/>
  <c r="BF308" i="3"/>
  <c r="T308" i="3"/>
  <c r="R308" i="3"/>
  <c r="P308" i="3"/>
  <c r="BK308" i="3"/>
  <c r="J308" i="3"/>
  <c r="BE308" i="3" s="1"/>
  <c r="BI303" i="3"/>
  <c r="BH303" i="3"/>
  <c r="BG303" i="3"/>
  <c r="BF303" i="3"/>
  <c r="BE303" i="3"/>
  <c r="T303" i="3"/>
  <c r="R303" i="3"/>
  <c r="P303" i="3"/>
  <c r="BK303" i="3"/>
  <c r="J303" i="3"/>
  <c r="BI298" i="3"/>
  <c r="BH298" i="3"/>
  <c r="BG298" i="3"/>
  <c r="BF298" i="3"/>
  <c r="BE298" i="3"/>
  <c r="T298" i="3"/>
  <c r="R298" i="3"/>
  <c r="P298" i="3"/>
  <c r="BK298" i="3"/>
  <c r="J298" i="3"/>
  <c r="BI293" i="3"/>
  <c r="BH293" i="3"/>
  <c r="BG293" i="3"/>
  <c r="BF293" i="3"/>
  <c r="BE293" i="3"/>
  <c r="T293" i="3"/>
  <c r="R293" i="3"/>
  <c r="P293" i="3"/>
  <c r="BK293" i="3"/>
  <c r="J293" i="3"/>
  <c r="BI288" i="3"/>
  <c r="BH288" i="3"/>
  <c r="BG288" i="3"/>
  <c r="BF288" i="3"/>
  <c r="T288" i="3"/>
  <c r="R288" i="3"/>
  <c r="P288" i="3"/>
  <c r="BK288" i="3"/>
  <c r="J288" i="3"/>
  <c r="BE288" i="3" s="1"/>
  <c r="BI285" i="3"/>
  <c r="BH285" i="3"/>
  <c r="BG285" i="3"/>
  <c r="BF285" i="3"/>
  <c r="BE285" i="3"/>
  <c r="T285" i="3"/>
  <c r="R285" i="3"/>
  <c r="P285" i="3"/>
  <c r="BK285" i="3"/>
  <c r="J285" i="3"/>
  <c r="BI279" i="3"/>
  <c r="BH279" i="3"/>
  <c r="BG279" i="3"/>
  <c r="BF279" i="3"/>
  <c r="BE279" i="3"/>
  <c r="T279" i="3"/>
  <c r="R279" i="3"/>
  <c r="P279" i="3"/>
  <c r="BK279" i="3"/>
  <c r="J279" i="3"/>
  <c r="BI273" i="3"/>
  <c r="BH273" i="3"/>
  <c r="BG273" i="3"/>
  <c r="BF273" i="3"/>
  <c r="BE273" i="3"/>
  <c r="T273" i="3"/>
  <c r="R273" i="3"/>
  <c r="P273" i="3"/>
  <c r="BK273" i="3"/>
  <c r="J273" i="3"/>
  <c r="BI269" i="3"/>
  <c r="BH269" i="3"/>
  <c r="BG269" i="3"/>
  <c r="BF269" i="3"/>
  <c r="T269" i="3"/>
  <c r="R269" i="3"/>
  <c r="P269" i="3"/>
  <c r="BK269" i="3"/>
  <c r="J269" i="3"/>
  <c r="BE269" i="3" s="1"/>
  <c r="BI265" i="3"/>
  <c r="BH265" i="3"/>
  <c r="BG265" i="3"/>
  <c r="BF265" i="3"/>
  <c r="BE265" i="3"/>
  <c r="T265" i="3"/>
  <c r="R265" i="3"/>
  <c r="P265" i="3"/>
  <c r="BK265" i="3"/>
  <c r="J265" i="3"/>
  <c r="BI261" i="3"/>
  <c r="BH261" i="3"/>
  <c r="BG261" i="3"/>
  <c r="BF261" i="3"/>
  <c r="BE261" i="3"/>
  <c r="T261" i="3"/>
  <c r="R261" i="3"/>
  <c r="P261" i="3"/>
  <c r="BK261" i="3"/>
  <c r="J261" i="3"/>
  <c r="BI257" i="3"/>
  <c r="BH257" i="3"/>
  <c r="BG257" i="3"/>
  <c r="BF257" i="3"/>
  <c r="BE257" i="3"/>
  <c r="T257" i="3"/>
  <c r="R257" i="3"/>
  <c r="P257" i="3"/>
  <c r="BK257" i="3"/>
  <c r="J257" i="3"/>
  <c r="BI253" i="3"/>
  <c r="BH253" i="3"/>
  <c r="BG253" i="3"/>
  <c r="BF253" i="3"/>
  <c r="T253" i="3"/>
  <c r="R253" i="3"/>
  <c r="P253" i="3"/>
  <c r="BK253" i="3"/>
  <c r="J253" i="3"/>
  <c r="BE253" i="3" s="1"/>
  <c r="BI249" i="3"/>
  <c r="BH249" i="3"/>
  <c r="BG249" i="3"/>
  <c r="BF249" i="3"/>
  <c r="BE249" i="3"/>
  <c r="T249" i="3"/>
  <c r="R249" i="3"/>
  <c r="P249" i="3"/>
  <c r="P248" i="3" s="1"/>
  <c r="BK249" i="3"/>
  <c r="J249" i="3"/>
  <c r="BI244" i="3"/>
  <c r="BH244" i="3"/>
  <c r="BG244" i="3"/>
  <c r="BF244" i="3"/>
  <c r="T244" i="3"/>
  <c r="R244" i="3"/>
  <c r="P244" i="3"/>
  <c r="BK244" i="3"/>
  <c r="J244" i="3"/>
  <c r="BE244" i="3" s="1"/>
  <c r="BI241" i="3"/>
  <c r="BH241" i="3"/>
  <c r="BG241" i="3"/>
  <c r="BF241" i="3"/>
  <c r="T241" i="3"/>
  <c r="R241" i="3"/>
  <c r="P241" i="3"/>
  <c r="BK241" i="3"/>
  <c r="J241" i="3"/>
  <c r="BE241" i="3" s="1"/>
  <c r="BI238" i="3"/>
  <c r="BH238" i="3"/>
  <c r="BG238" i="3"/>
  <c r="BF238" i="3"/>
  <c r="T238" i="3"/>
  <c r="R238" i="3"/>
  <c r="P238" i="3"/>
  <c r="BK238" i="3"/>
  <c r="J238" i="3"/>
  <c r="BE238" i="3" s="1"/>
  <c r="BI235" i="3"/>
  <c r="BH235" i="3"/>
  <c r="BG235" i="3"/>
  <c r="BF235" i="3"/>
  <c r="T235" i="3"/>
  <c r="R235" i="3"/>
  <c r="P235" i="3"/>
  <c r="BK235" i="3"/>
  <c r="J235" i="3"/>
  <c r="BE235" i="3" s="1"/>
  <c r="BI232" i="3"/>
  <c r="BH232" i="3"/>
  <c r="BG232" i="3"/>
  <c r="BF232" i="3"/>
  <c r="T232" i="3"/>
  <c r="R232" i="3"/>
  <c r="P232" i="3"/>
  <c r="BK232" i="3"/>
  <c r="J232" i="3"/>
  <c r="BE232" i="3" s="1"/>
  <c r="BI229" i="3"/>
  <c r="BH229" i="3"/>
  <c r="BG229" i="3"/>
  <c r="BF229" i="3"/>
  <c r="T229" i="3"/>
  <c r="R229" i="3"/>
  <c r="P229" i="3"/>
  <c r="BK229" i="3"/>
  <c r="J229" i="3"/>
  <c r="BE229" i="3" s="1"/>
  <c r="BI226" i="3"/>
  <c r="BH226" i="3"/>
  <c r="BG226" i="3"/>
  <c r="BF226" i="3"/>
  <c r="T226" i="3"/>
  <c r="R226" i="3"/>
  <c r="P226" i="3"/>
  <c r="BK226" i="3"/>
  <c r="J226" i="3"/>
  <c r="BE226" i="3" s="1"/>
  <c r="BI223" i="3"/>
  <c r="BH223" i="3"/>
  <c r="BG223" i="3"/>
  <c r="BF223" i="3"/>
  <c r="T223" i="3"/>
  <c r="R223" i="3"/>
  <c r="P223" i="3"/>
  <c r="BK223" i="3"/>
  <c r="J223" i="3"/>
  <c r="BE223" i="3" s="1"/>
  <c r="BI220" i="3"/>
  <c r="BH220" i="3"/>
  <c r="BG220" i="3"/>
  <c r="BF220" i="3"/>
  <c r="T220" i="3"/>
  <c r="R220" i="3"/>
  <c r="P220" i="3"/>
  <c r="BK220" i="3"/>
  <c r="J220" i="3"/>
  <c r="BE220" i="3" s="1"/>
  <c r="BI217" i="3"/>
  <c r="BH217" i="3"/>
  <c r="BG217" i="3"/>
  <c r="BF217" i="3"/>
  <c r="T217" i="3"/>
  <c r="R217" i="3"/>
  <c r="P217" i="3"/>
  <c r="BK217" i="3"/>
  <c r="J217" i="3"/>
  <c r="BE217" i="3" s="1"/>
  <c r="BI214" i="3"/>
  <c r="BH214" i="3"/>
  <c r="BG214" i="3"/>
  <c r="BF214" i="3"/>
  <c r="T214" i="3"/>
  <c r="R214" i="3"/>
  <c r="P214" i="3"/>
  <c r="BK214" i="3"/>
  <c r="J214" i="3"/>
  <c r="BE214" i="3" s="1"/>
  <c r="BI211" i="3"/>
  <c r="BH211" i="3"/>
  <c r="BG211" i="3"/>
  <c r="BF211" i="3"/>
  <c r="T211" i="3"/>
  <c r="R211" i="3"/>
  <c r="P211" i="3"/>
  <c r="BK211" i="3"/>
  <c r="J211" i="3"/>
  <c r="BE211" i="3" s="1"/>
  <c r="BI208" i="3"/>
  <c r="BH208" i="3"/>
  <c r="BG208" i="3"/>
  <c r="BF208" i="3"/>
  <c r="T208" i="3"/>
  <c r="R208" i="3"/>
  <c r="P208" i="3"/>
  <c r="BK208" i="3"/>
  <c r="J208" i="3"/>
  <c r="BE208" i="3" s="1"/>
  <c r="BI205" i="3"/>
  <c r="BH205" i="3"/>
  <c r="BG205" i="3"/>
  <c r="BF205" i="3"/>
  <c r="T205" i="3"/>
  <c r="R205" i="3"/>
  <c r="P205" i="3"/>
  <c r="BK205" i="3"/>
  <c r="J205" i="3"/>
  <c r="BE205" i="3" s="1"/>
  <c r="BI202" i="3"/>
  <c r="BH202" i="3"/>
  <c r="BG202" i="3"/>
  <c r="BF202" i="3"/>
  <c r="T202" i="3"/>
  <c r="R202" i="3"/>
  <c r="P202" i="3"/>
  <c r="BK202" i="3"/>
  <c r="J202" i="3"/>
  <c r="BE202" i="3" s="1"/>
  <c r="BI199" i="3"/>
  <c r="BH199" i="3"/>
  <c r="BG199" i="3"/>
  <c r="BF199" i="3"/>
  <c r="T199" i="3"/>
  <c r="R199" i="3"/>
  <c r="P199" i="3"/>
  <c r="BK199" i="3"/>
  <c r="J199" i="3"/>
  <c r="BE199" i="3" s="1"/>
  <c r="BI196" i="3"/>
  <c r="BH196" i="3"/>
  <c r="BG196" i="3"/>
  <c r="BF196" i="3"/>
  <c r="T196" i="3"/>
  <c r="R196" i="3"/>
  <c r="P196" i="3"/>
  <c r="BK196" i="3"/>
  <c r="J196" i="3"/>
  <c r="BE196" i="3" s="1"/>
  <c r="BI193" i="3"/>
  <c r="BH193" i="3"/>
  <c r="BG193" i="3"/>
  <c r="BF193" i="3"/>
  <c r="T193" i="3"/>
  <c r="R193" i="3"/>
  <c r="P193" i="3"/>
  <c r="BK193" i="3"/>
  <c r="J193" i="3"/>
  <c r="BE193" i="3" s="1"/>
  <c r="BI190" i="3"/>
  <c r="BH190" i="3"/>
  <c r="BG190" i="3"/>
  <c r="BF190" i="3"/>
  <c r="T190" i="3"/>
  <c r="R190" i="3"/>
  <c r="P190" i="3"/>
  <c r="BK190" i="3"/>
  <c r="J190" i="3"/>
  <c r="BE190" i="3" s="1"/>
  <c r="BI187" i="3"/>
  <c r="BH187" i="3"/>
  <c r="BG187" i="3"/>
  <c r="BF187" i="3"/>
  <c r="T187" i="3"/>
  <c r="R187" i="3"/>
  <c r="P187" i="3"/>
  <c r="BK187" i="3"/>
  <c r="J187" i="3"/>
  <c r="BE187" i="3" s="1"/>
  <c r="BI184" i="3"/>
  <c r="BH184" i="3"/>
  <c r="BG184" i="3"/>
  <c r="BF184" i="3"/>
  <c r="T184" i="3"/>
  <c r="R184" i="3"/>
  <c r="P184" i="3"/>
  <c r="BK184" i="3"/>
  <c r="J184" i="3"/>
  <c r="BE184" i="3" s="1"/>
  <c r="BI181" i="3"/>
  <c r="BH181" i="3"/>
  <c r="BG181" i="3"/>
  <c r="BF181" i="3"/>
  <c r="T181" i="3"/>
  <c r="R181" i="3"/>
  <c r="P181" i="3"/>
  <c r="BK181" i="3"/>
  <c r="J181" i="3"/>
  <c r="BE181" i="3" s="1"/>
  <c r="BI178" i="3"/>
  <c r="BH178" i="3"/>
  <c r="BG178" i="3"/>
  <c r="BF178" i="3"/>
  <c r="T178" i="3"/>
  <c r="R178" i="3"/>
  <c r="P178" i="3"/>
  <c r="BK178" i="3"/>
  <c r="J178" i="3"/>
  <c r="BE178" i="3" s="1"/>
  <c r="BI175" i="3"/>
  <c r="BH175" i="3"/>
  <c r="BG175" i="3"/>
  <c r="BF175" i="3"/>
  <c r="T175" i="3"/>
  <c r="R175" i="3"/>
  <c r="P175" i="3"/>
  <c r="BK175" i="3"/>
  <c r="J175" i="3"/>
  <c r="BE175" i="3" s="1"/>
  <c r="BI172" i="3"/>
  <c r="BH172" i="3"/>
  <c r="BG172" i="3"/>
  <c r="BF172" i="3"/>
  <c r="T172" i="3"/>
  <c r="R172" i="3"/>
  <c r="P172" i="3"/>
  <c r="BK172" i="3"/>
  <c r="J172" i="3"/>
  <c r="BE172" i="3" s="1"/>
  <c r="BI169" i="3"/>
  <c r="BH169" i="3"/>
  <c r="BG169" i="3"/>
  <c r="BF169" i="3"/>
  <c r="T169" i="3"/>
  <c r="R169" i="3"/>
  <c r="P169" i="3"/>
  <c r="BK169" i="3"/>
  <c r="J169" i="3"/>
  <c r="BE169" i="3" s="1"/>
  <c r="BI166" i="3"/>
  <c r="BH166" i="3"/>
  <c r="BG166" i="3"/>
  <c r="BF166" i="3"/>
  <c r="T166" i="3"/>
  <c r="R166" i="3"/>
  <c r="P166" i="3"/>
  <c r="BK166" i="3"/>
  <c r="J166" i="3"/>
  <c r="BE166" i="3" s="1"/>
  <c r="BI163" i="3"/>
  <c r="BH163" i="3"/>
  <c r="BG163" i="3"/>
  <c r="BF163" i="3"/>
  <c r="T163" i="3"/>
  <c r="R163" i="3"/>
  <c r="P163" i="3"/>
  <c r="BK163" i="3"/>
  <c r="J163" i="3"/>
  <c r="BE163" i="3" s="1"/>
  <c r="BI160" i="3"/>
  <c r="BH160" i="3"/>
  <c r="BG160" i="3"/>
  <c r="BF160" i="3"/>
  <c r="T160" i="3"/>
  <c r="R160" i="3"/>
  <c r="P160" i="3"/>
  <c r="BK160" i="3"/>
  <c r="J160" i="3"/>
  <c r="BE160" i="3" s="1"/>
  <c r="BI157" i="3"/>
  <c r="BH157" i="3"/>
  <c r="BG157" i="3"/>
  <c r="BF157" i="3"/>
  <c r="T157" i="3"/>
  <c r="R157" i="3"/>
  <c r="P157" i="3"/>
  <c r="BK157" i="3"/>
  <c r="J157" i="3"/>
  <c r="BE157" i="3" s="1"/>
  <c r="BI154" i="3"/>
  <c r="BH154" i="3"/>
  <c r="BG154" i="3"/>
  <c r="BF154" i="3"/>
  <c r="T154" i="3"/>
  <c r="R154" i="3"/>
  <c r="P154" i="3"/>
  <c r="BK154" i="3"/>
  <c r="J154" i="3"/>
  <c r="BE154" i="3" s="1"/>
  <c r="BI151" i="3"/>
  <c r="BH151" i="3"/>
  <c r="BG151" i="3"/>
  <c r="BF151" i="3"/>
  <c r="T151" i="3"/>
  <c r="R151" i="3"/>
  <c r="P151" i="3"/>
  <c r="BK151" i="3"/>
  <c r="J151" i="3"/>
  <c r="BE151" i="3" s="1"/>
  <c r="BI148" i="3"/>
  <c r="BH148" i="3"/>
  <c r="BG148" i="3"/>
  <c r="BF148" i="3"/>
  <c r="T148" i="3"/>
  <c r="R148" i="3"/>
  <c r="P148" i="3"/>
  <c r="BK148" i="3"/>
  <c r="J148" i="3"/>
  <c r="BE148" i="3" s="1"/>
  <c r="BI145" i="3"/>
  <c r="BH145" i="3"/>
  <c r="BG145" i="3"/>
  <c r="BF145" i="3"/>
  <c r="T145" i="3"/>
  <c r="R145" i="3"/>
  <c r="P145" i="3"/>
  <c r="BK145" i="3"/>
  <c r="J145" i="3"/>
  <c r="BE145" i="3" s="1"/>
  <c r="BI142" i="3"/>
  <c r="BH142" i="3"/>
  <c r="BG142" i="3"/>
  <c r="BF142" i="3"/>
  <c r="T142" i="3"/>
  <c r="R142" i="3"/>
  <c r="P142" i="3"/>
  <c r="BK142" i="3"/>
  <c r="J142" i="3"/>
  <c r="BE142" i="3" s="1"/>
  <c r="BI139" i="3"/>
  <c r="BH139" i="3"/>
  <c r="BG139" i="3"/>
  <c r="BF139" i="3"/>
  <c r="T139" i="3"/>
  <c r="R139" i="3"/>
  <c r="P139" i="3"/>
  <c r="BK139" i="3"/>
  <c r="J139" i="3"/>
  <c r="BE139" i="3" s="1"/>
  <c r="BI136" i="3"/>
  <c r="BH136" i="3"/>
  <c r="BG136" i="3"/>
  <c r="BF136" i="3"/>
  <c r="BE136" i="3"/>
  <c r="T136" i="3"/>
  <c r="R136" i="3"/>
  <c r="P136" i="3"/>
  <c r="BK136" i="3"/>
  <c r="J136" i="3"/>
  <c r="BI133" i="3"/>
  <c r="BH133" i="3"/>
  <c r="BG133" i="3"/>
  <c r="BF133" i="3"/>
  <c r="T133" i="3"/>
  <c r="R133" i="3"/>
  <c r="P133" i="3"/>
  <c r="BK133" i="3"/>
  <c r="J133" i="3"/>
  <c r="BE133" i="3" s="1"/>
  <c r="BI127" i="3"/>
  <c r="BH127" i="3"/>
  <c r="BG127" i="3"/>
  <c r="BF127" i="3"/>
  <c r="T127" i="3"/>
  <c r="R127" i="3"/>
  <c r="P127" i="3"/>
  <c r="BK127" i="3"/>
  <c r="J127" i="3"/>
  <c r="BE127" i="3" s="1"/>
  <c r="BI123" i="3"/>
  <c r="BH123" i="3"/>
  <c r="BG123" i="3"/>
  <c r="BF123" i="3"/>
  <c r="T123" i="3"/>
  <c r="R123" i="3"/>
  <c r="R122" i="3" s="1"/>
  <c r="P123" i="3"/>
  <c r="P122" i="3" s="1"/>
  <c r="BK123" i="3"/>
  <c r="BK122" i="3" s="1"/>
  <c r="J122" i="3" s="1"/>
  <c r="J59" i="3" s="1"/>
  <c r="J123" i="3"/>
  <c r="BE123" i="3" s="1"/>
  <c r="BI118" i="3"/>
  <c r="BH118" i="3"/>
  <c r="BG118" i="3"/>
  <c r="BF118" i="3"/>
  <c r="T118" i="3"/>
  <c r="R118" i="3"/>
  <c r="P118" i="3"/>
  <c r="BK118" i="3"/>
  <c r="J118" i="3"/>
  <c r="BE118" i="3" s="1"/>
  <c r="BI115" i="3"/>
  <c r="BH115" i="3"/>
  <c r="BG115" i="3"/>
  <c r="BF115" i="3"/>
  <c r="T115" i="3"/>
  <c r="R115" i="3"/>
  <c r="P115" i="3"/>
  <c r="BK115" i="3"/>
  <c r="J115" i="3"/>
  <c r="BE115" i="3" s="1"/>
  <c r="BI111" i="3"/>
  <c r="BH111" i="3"/>
  <c r="BG111" i="3"/>
  <c r="BF111" i="3"/>
  <c r="T111" i="3"/>
  <c r="R111" i="3"/>
  <c r="P111" i="3"/>
  <c r="BK111" i="3"/>
  <c r="J111" i="3"/>
  <c r="BE111" i="3" s="1"/>
  <c r="BI107" i="3"/>
  <c r="BH107" i="3"/>
  <c r="BG107" i="3"/>
  <c r="BF107" i="3"/>
  <c r="T107" i="3"/>
  <c r="R107" i="3"/>
  <c r="P107" i="3"/>
  <c r="BK107" i="3"/>
  <c r="J107" i="3"/>
  <c r="BE107" i="3" s="1"/>
  <c r="BI104" i="3"/>
  <c r="BH104" i="3"/>
  <c r="BG104" i="3"/>
  <c r="BF104" i="3"/>
  <c r="T104" i="3"/>
  <c r="R104" i="3"/>
  <c r="P104" i="3"/>
  <c r="BK104" i="3"/>
  <c r="J104" i="3"/>
  <c r="BE104" i="3" s="1"/>
  <c r="BI100" i="3"/>
  <c r="BH100" i="3"/>
  <c r="BG100" i="3"/>
  <c r="BF100" i="3"/>
  <c r="T100" i="3"/>
  <c r="R100" i="3"/>
  <c r="P100" i="3"/>
  <c r="BK100" i="3"/>
  <c r="J100" i="3"/>
  <c r="BE100" i="3" s="1"/>
  <c r="BI96" i="3"/>
  <c r="BH96" i="3"/>
  <c r="BG96" i="3"/>
  <c r="BF96" i="3"/>
  <c r="BE96" i="3"/>
  <c r="T96" i="3"/>
  <c r="R96" i="3"/>
  <c r="P96" i="3"/>
  <c r="BK96" i="3"/>
  <c r="J96" i="3"/>
  <c r="BI93" i="3"/>
  <c r="BH93" i="3"/>
  <c r="BG93" i="3"/>
  <c r="BF93" i="3"/>
  <c r="T93" i="3"/>
  <c r="R93" i="3"/>
  <c r="P93" i="3"/>
  <c r="BK93" i="3"/>
  <c r="J93" i="3"/>
  <c r="BE93" i="3" s="1"/>
  <c r="BI89" i="3"/>
  <c r="BH89" i="3"/>
  <c r="BG89" i="3"/>
  <c r="BF89" i="3"/>
  <c r="T89" i="3"/>
  <c r="R89" i="3"/>
  <c r="P89" i="3"/>
  <c r="BK89" i="3"/>
  <c r="J89" i="3"/>
  <c r="BE89" i="3" s="1"/>
  <c r="BI85" i="3"/>
  <c r="BH85" i="3"/>
  <c r="BG85" i="3"/>
  <c r="BF85" i="3"/>
  <c r="T85" i="3"/>
  <c r="R85" i="3"/>
  <c r="P85" i="3"/>
  <c r="P84" i="3" s="1"/>
  <c r="P83" i="3" s="1"/>
  <c r="BK85" i="3"/>
  <c r="J85" i="3"/>
  <c r="BE85" i="3" s="1"/>
  <c r="J78" i="3"/>
  <c r="F78" i="3"/>
  <c r="F76" i="3"/>
  <c r="E74" i="3"/>
  <c r="J51" i="3"/>
  <c r="F51" i="3"/>
  <c r="F49" i="3"/>
  <c r="E47" i="3"/>
  <c r="J18" i="3"/>
  <c r="E18" i="3"/>
  <c r="F52" i="3" s="1"/>
  <c r="J17" i="3"/>
  <c r="J12" i="3"/>
  <c r="J49" i="3" s="1"/>
  <c r="E7" i="3"/>
  <c r="E45" i="3" s="1"/>
  <c r="AY52" i="1"/>
  <c r="AX52" i="1"/>
  <c r="BI379" i="2"/>
  <c r="BH379" i="2"/>
  <c r="BG379" i="2"/>
  <c r="BF379" i="2"/>
  <c r="T379" i="2"/>
  <c r="R379" i="2"/>
  <c r="P379" i="2"/>
  <c r="BK379" i="2"/>
  <c r="J379" i="2"/>
  <c r="BE379" i="2" s="1"/>
  <c r="BI376" i="2"/>
  <c r="BH376" i="2"/>
  <c r="BG376" i="2"/>
  <c r="BF376" i="2"/>
  <c r="T376" i="2"/>
  <c r="R376" i="2"/>
  <c r="P376" i="2"/>
  <c r="BK376" i="2"/>
  <c r="J376" i="2"/>
  <c r="BE376" i="2" s="1"/>
  <c r="BI372" i="2"/>
  <c r="BH372" i="2"/>
  <c r="BG372" i="2"/>
  <c r="BF372" i="2"/>
  <c r="T372" i="2"/>
  <c r="R372" i="2"/>
  <c r="P372" i="2"/>
  <c r="BK372" i="2"/>
  <c r="J372" i="2"/>
  <c r="BE372" i="2" s="1"/>
  <c r="BI368" i="2"/>
  <c r="BH368" i="2"/>
  <c r="BG368" i="2"/>
  <c r="BF368" i="2"/>
  <c r="T368" i="2"/>
  <c r="R368" i="2"/>
  <c r="P368" i="2"/>
  <c r="BK368" i="2"/>
  <c r="J368" i="2"/>
  <c r="BE368" i="2" s="1"/>
  <c r="BI364" i="2"/>
  <c r="BH364" i="2"/>
  <c r="BG364" i="2"/>
  <c r="BF364" i="2"/>
  <c r="T364" i="2"/>
  <c r="R364" i="2"/>
  <c r="P364" i="2"/>
  <c r="BK364" i="2"/>
  <c r="J364" i="2"/>
  <c r="BE364" i="2" s="1"/>
  <c r="BI359" i="2"/>
  <c r="BH359" i="2"/>
  <c r="BG359" i="2"/>
  <c r="BF359" i="2"/>
  <c r="T359" i="2"/>
  <c r="R359" i="2"/>
  <c r="P359" i="2"/>
  <c r="BK359" i="2"/>
  <c r="J359" i="2"/>
  <c r="BE359" i="2" s="1"/>
  <c r="BI356" i="2"/>
  <c r="BH356" i="2"/>
  <c r="BG356" i="2"/>
  <c r="BF356" i="2"/>
  <c r="T356" i="2"/>
  <c r="R356" i="2"/>
  <c r="P356" i="2"/>
  <c r="BK356" i="2"/>
  <c r="J356" i="2"/>
  <c r="BE356" i="2" s="1"/>
  <c r="BI353" i="2"/>
  <c r="BH353" i="2"/>
  <c r="BG353" i="2"/>
  <c r="BF353" i="2"/>
  <c r="T353" i="2"/>
  <c r="R353" i="2"/>
  <c r="P353" i="2"/>
  <c r="BK353" i="2"/>
  <c r="J353" i="2"/>
  <c r="BE353" i="2" s="1"/>
  <c r="BI350" i="2"/>
  <c r="BH350" i="2"/>
  <c r="BG350" i="2"/>
  <c r="BF350" i="2"/>
  <c r="T350" i="2"/>
  <c r="R350" i="2"/>
  <c r="P350" i="2"/>
  <c r="BK350" i="2"/>
  <c r="J350" i="2"/>
  <c r="BE350" i="2" s="1"/>
  <c r="BI347" i="2"/>
  <c r="BH347" i="2"/>
  <c r="BG347" i="2"/>
  <c r="BF347" i="2"/>
  <c r="T347" i="2"/>
  <c r="R347" i="2"/>
  <c r="P347" i="2"/>
  <c r="BK347" i="2"/>
  <c r="J347" i="2"/>
  <c r="BE347" i="2" s="1"/>
  <c r="BI343" i="2"/>
  <c r="BH343" i="2"/>
  <c r="BG343" i="2"/>
  <c r="BF343" i="2"/>
  <c r="T343" i="2"/>
  <c r="R343" i="2"/>
  <c r="P343" i="2"/>
  <c r="BK343" i="2"/>
  <c r="J343" i="2"/>
  <c r="BE343" i="2" s="1"/>
  <c r="BI340" i="2"/>
  <c r="BH340" i="2"/>
  <c r="BG340" i="2"/>
  <c r="BF340" i="2"/>
  <c r="T340" i="2"/>
  <c r="R340" i="2"/>
  <c r="P340" i="2"/>
  <c r="BK340" i="2"/>
  <c r="J340" i="2"/>
  <c r="BE340" i="2" s="1"/>
  <c r="BI337" i="2"/>
  <c r="BH337" i="2"/>
  <c r="BG337" i="2"/>
  <c r="BF337" i="2"/>
  <c r="T337" i="2"/>
  <c r="R337" i="2"/>
  <c r="P337" i="2"/>
  <c r="BK337" i="2"/>
  <c r="J337" i="2"/>
  <c r="BE337" i="2" s="1"/>
  <c r="BI334" i="2"/>
  <c r="BH334" i="2"/>
  <c r="BG334" i="2"/>
  <c r="BF334" i="2"/>
  <c r="BE334" i="2"/>
  <c r="T334" i="2"/>
  <c r="R334" i="2"/>
  <c r="P334" i="2"/>
  <c r="BK334" i="2"/>
  <c r="J334" i="2"/>
  <c r="BI331" i="2"/>
  <c r="BH331" i="2"/>
  <c r="BG331" i="2"/>
  <c r="BF331" i="2"/>
  <c r="T331" i="2"/>
  <c r="R331" i="2"/>
  <c r="P331" i="2"/>
  <c r="BK331" i="2"/>
  <c r="J331" i="2"/>
  <c r="BE331" i="2" s="1"/>
  <c r="BI328" i="2"/>
  <c r="BH328" i="2"/>
  <c r="BG328" i="2"/>
  <c r="BF328" i="2"/>
  <c r="T328" i="2"/>
  <c r="R328" i="2"/>
  <c r="P328" i="2"/>
  <c r="BK328" i="2"/>
  <c r="J328" i="2"/>
  <c r="BE328" i="2" s="1"/>
  <c r="BI324" i="2"/>
  <c r="BH324" i="2"/>
  <c r="BG324" i="2"/>
  <c r="BF324" i="2"/>
  <c r="T324" i="2"/>
  <c r="R324" i="2"/>
  <c r="P324" i="2"/>
  <c r="BK324" i="2"/>
  <c r="J324" i="2"/>
  <c r="BE324" i="2" s="1"/>
  <c r="BI320" i="2"/>
  <c r="BH320" i="2"/>
  <c r="BG320" i="2"/>
  <c r="BF320" i="2"/>
  <c r="T320" i="2"/>
  <c r="R320" i="2"/>
  <c r="P320" i="2"/>
  <c r="BK320" i="2"/>
  <c r="J320" i="2"/>
  <c r="BE320" i="2" s="1"/>
  <c r="BI316" i="2"/>
  <c r="BH316" i="2"/>
  <c r="BG316" i="2"/>
  <c r="BF316" i="2"/>
  <c r="T316" i="2"/>
  <c r="R316" i="2"/>
  <c r="P316" i="2"/>
  <c r="BK316" i="2"/>
  <c r="J316" i="2"/>
  <c r="BE316" i="2" s="1"/>
  <c r="BI313" i="2"/>
  <c r="BH313" i="2"/>
  <c r="BG313" i="2"/>
  <c r="BF313" i="2"/>
  <c r="BE313" i="2"/>
  <c r="T313" i="2"/>
  <c r="R313" i="2"/>
  <c r="P313" i="2"/>
  <c r="BK313" i="2"/>
  <c r="J313" i="2"/>
  <c r="BI310" i="2"/>
  <c r="BH310" i="2"/>
  <c r="BG310" i="2"/>
  <c r="BF310" i="2"/>
  <c r="T310" i="2"/>
  <c r="R310" i="2"/>
  <c r="P310" i="2"/>
  <c r="BK310" i="2"/>
  <c r="J310" i="2"/>
  <c r="BE310" i="2" s="1"/>
  <c r="BI307" i="2"/>
  <c r="BH307" i="2"/>
  <c r="BG307" i="2"/>
  <c r="BF307" i="2"/>
  <c r="T307" i="2"/>
  <c r="R307" i="2"/>
  <c r="P307" i="2"/>
  <c r="BK307" i="2"/>
  <c r="J307" i="2"/>
  <c r="BE307" i="2" s="1"/>
  <c r="BI304" i="2"/>
  <c r="BH304" i="2"/>
  <c r="BG304" i="2"/>
  <c r="BF304" i="2"/>
  <c r="T304" i="2"/>
  <c r="R304" i="2"/>
  <c r="P304" i="2"/>
  <c r="BK304" i="2"/>
  <c r="J304" i="2"/>
  <c r="BE304" i="2" s="1"/>
  <c r="BI301" i="2"/>
  <c r="BH301" i="2"/>
  <c r="BG301" i="2"/>
  <c r="BF301" i="2"/>
  <c r="T301" i="2"/>
  <c r="R301" i="2"/>
  <c r="P301" i="2"/>
  <c r="BK301" i="2"/>
  <c r="J301" i="2"/>
  <c r="BE301" i="2" s="1"/>
  <c r="BI298" i="2"/>
  <c r="BH298" i="2"/>
  <c r="BG298" i="2"/>
  <c r="BF298" i="2"/>
  <c r="T298" i="2"/>
  <c r="R298" i="2"/>
  <c r="P298" i="2"/>
  <c r="BK298" i="2"/>
  <c r="J298" i="2"/>
  <c r="BE298" i="2" s="1"/>
  <c r="BI295" i="2"/>
  <c r="BH295" i="2"/>
  <c r="BG295" i="2"/>
  <c r="BF295" i="2"/>
  <c r="T295" i="2"/>
  <c r="R295" i="2"/>
  <c r="P295" i="2"/>
  <c r="BK295" i="2"/>
  <c r="J295" i="2"/>
  <c r="BE295" i="2" s="1"/>
  <c r="BI291" i="2"/>
  <c r="BH291" i="2"/>
  <c r="BG291" i="2"/>
  <c r="BF291" i="2"/>
  <c r="T291" i="2"/>
  <c r="R291" i="2"/>
  <c r="P291" i="2"/>
  <c r="BK291" i="2"/>
  <c r="J291" i="2"/>
  <c r="BE291" i="2" s="1"/>
  <c r="BI287" i="2"/>
  <c r="BH287" i="2"/>
  <c r="BG287" i="2"/>
  <c r="BF287" i="2"/>
  <c r="T287" i="2"/>
  <c r="R287" i="2"/>
  <c r="P287" i="2"/>
  <c r="BK287" i="2"/>
  <c r="J287" i="2"/>
  <c r="BE287" i="2" s="1"/>
  <c r="BI283" i="2"/>
  <c r="BH283" i="2"/>
  <c r="BG283" i="2"/>
  <c r="BF283" i="2"/>
  <c r="T283" i="2"/>
  <c r="R283" i="2"/>
  <c r="P283" i="2"/>
  <c r="BK283" i="2"/>
  <c r="J283" i="2"/>
  <c r="BE283" i="2" s="1"/>
  <c r="BI276" i="2"/>
  <c r="BH276" i="2"/>
  <c r="BG276" i="2"/>
  <c r="BF276" i="2"/>
  <c r="BE276" i="2"/>
  <c r="T276" i="2"/>
  <c r="R276" i="2"/>
  <c r="P276" i="2"/>
  <c r="BK276" i="2"/>
  <c r="J276" i="2"/>
  <c r="BI269" i="2"/>
  <c r="BH269" i="2"/>
  <c r="BG269" i="2"/>
  <c r="BF269" i="2"/>
  <c r="T269" i="2"/>
  <c r="R269" i="2"/>
  <c r="P269" i="2"/>
  <c r="BK269" i="2"/>
  <c r="J269" i="2"/>
  <c r="BE269" i="2" s="1"/>
  <c r="BI265" i="2"/>
  <c r="BH265" i="2"/>
  <c r="BG265" i="2"/>
  <c r="BF265" i="2"/>
  <c r="T265" i="2"/>
  <c r="R265" i="2"/>
  <c r="P265" i="2"/>
  <c r="BK265" i="2"/>
  <c r="J265" i="2"/>
  <c r="BE265" i="2" s="1"/>
  <c r="BI261" i="2"/>
  <c r="BH261" i="2"/>
  <c r="BG261" i="2"/>
  <c r="BF261" i="2"/>
  <c r="T261" i="2"/>
  <c r="R261" i="2"/>
  <c r="P261" i="2"/>
  <c r="BK261" i="2"/>
  <c r="J261" i="2"/>
  <c r="BE261" i="2" s="1"/>
  <c r="BI257" i="2"/>
  <c r="BH257" i="2"/>
  <c r="BG257" i="2"/>
  <c r="BF257" i="2"/>
  <c r="T257" i="2"/>
  <c r="R257" i="2"/>
  <c r="P257" i="2"/>
  <c r="BK257" i="2"/>
  <c r="J257" i="2"/>
  <c r="BE257" i="2" s="1"/>
  <c r="BI252" i="2"/>
  <c r="BH252" i="2"/>
  <c r="BG252" i="2"/>
  <c r="BF252" i="2"/>
  <c r="BE252" i="2"/>
  <c r="T252" i="2"/>
  <c r="R252" i="2"/>
  <c r="P252" i="2"/>
  <c r="BK252" i="2"/>
  <c r="J252" i="2"/>
  <c r="BI248" i="2"/>
  <c r="BH248" i="2"/>
  <c r="BG248" i="2"/>
  <c r="BF248" i="2"/>
  <c r="T248" i="2"/>
  <c r="R248" i="2"/>
  <c r="P248" i="2"/>
  <c r="BK248" i="2"/>
  <c r="J248" i="2"/>
  <c r="BE248" i="2" s="1"/>
  <c r="BI245" i="2"/>
  <c r="BH245" i="2"/>
  <c r="BG245" i="2"/>
  <c r="BF245" i="2"/>
  <c r="T245" i="2"/>
  <c r="R245" i="2"/>
  <c r="P245" i="2"/>
  <c r="BK245" i="2"/>
  <c r="J245" i="2"/>
  <c r="BE245" i="2" s="1"/>
  <c r="BI242" i="2"/>
  <c r="BH242" i="2"/>
  <c r="BG242" i="2"/>
  <c r="BF242" i="2"/>
  <c r="T242" i="2"/>
  <c r="R242" i="2"/>
  <c r="P242" i="2"/>
  <c r="BK242" i="2"/>
  <c r="J242" i="2"/>
  <c r="BE242" i="2" s="1"/>
  <c r="BI239" i="2"/>
  <c r="BH239" i="2"/>
  <c r="BG239" i="2"/>
  <c r="BF239" i="2"/>
  <c r="BE239" i="2"/>
  <c r="T239" i="2"/>
  <c r="R239" i="2"/>
  <c r="P239" i="2"/>
  <c r="BK239" i="2"/>
  <c r="J239" i="2"/>
  <c r="BI236" i="2"/>
  <c r="BH236" i="2"/>
  <c r="BG236" i="2"/>
  <c r="BF236" i="2"/>
  <c r="T236" i="2"/>
  <c r="R236" i="2"/>
  <c r="P236" i="2"/>
  <c r="BK236" i="2"/>
  <c r="J236" i="2"/>
  <c r="BE236" i="2" s="1"/>
  <c r="BI233" i="2"/>
  <c r="BH233" i="2"/>
  <c r="BG233" i="2"/>
  <c r="BF233" i="2"/>
  <c r="BE233" i="2"/>
  <c r="T233" i="2"/>
  <c r="R233" i="2"/>
  <c r="P233" i="2"/>
  <c r="BK233" i="2"/>
  <c r="J233" i="2"/>
  <c r="BI230" i="2"/>
  <c r="BH230" i="2"/>
  <c r="BG230" i="2"/>
  <c r="BF230" i="2"/>
  <c r="T230" i="2"/>
  <c r="R230" i="2"/>
  <c r="P230" i="2"/>
  <c r="BK230" i="2"/>
  <c r="J230" i="2"/>
  <c r="BE230" i="2" s="1"/>
  <c r="BI227" i="2"/>
  <c r="BH227" i="2"/>
  <c r="BG227" i="2"/>
  <c r="BF227" i="2"/>
  <c r="BE227" i="2"/>
  <c r="T227" i="2"/>
  <c r="R227" i="2"/>
  <c r="P227" i="2"/>
  <c r="BK227" i="2"/>
  <c r="J227" i="2"/>
  <c r="BI224" i="2"/>
  <c r="BH224" i="2"/>
  <c r="BG224" i="2"/>
  <c r="BF224" i="2"/>
  <c r="T224" i="2"/>
  <c r="R224" i="2"/>
  <c r="P224" i="2"/>
  <c r="BK224" i="2"/>
  <c r="J224" i="2"/>
  <c r="BE224" i="2" s="1"/>
  <c r="BI221" i="2"/>
  <c r="BH221" i="2"/>
  <c r="BG221" i="2"/>
  <c r="BF221" i="2"/>
  <c r="T221" i="2"/>
  <c r="R221" i="2"/>
  <c r="P221" i="2"/>
  <c r="BK221" i="2"/>
  <c r="J221" i="2"/>
  <c r="BE221" i="2" s="1"/>
  <c r="BI218" i="2"/>
  <c r="BH218" i="2"/>
  <c r="BG218" i="2"/>
  <c r="BF218" i="2"/>
  <c r="T218" i="2"/>
  <c r="R218" i="2"/>
  <c r="P218" i="2"/>
  <c r="BK218" i="2"/>
  <c r="J218" i="2"/>
  <c r="BE218" i="2" s="1"/>
  <c r="BI215" i="2"/>
  <c r="BH215" i="2"/>
  <c r="BG215" i="2"/>
  <c r="BF215" i="2"/>
  <c r="T215" i="2"/>
  <c r="R215" i="2"/>
  <c r="P215" i="2"/>
  <c r="BK215" i="2"/>
  <c r="J215" i="2"/>
  <c r="BE215" i="2" s="1"/>
  <c r="BI212" i="2"/>
  <c r="BH212" i="2"/>
  <c r="BG212" i="2"/>
  <c r="BF212" i="2"/>
  <c r="T212" i="2"/>
  <c r="R212" i="2"/>
  <c r="P212" i="2"/>
  <c r="BK212" i="2"/>
  <c r="J212" i="2"/>
  <c r="BE212" i="2" s="1"/>
  <c r="BI209" i="2"/>
  <c r="BH209" i="2"/>
  <c r="BG209" i="2"/>
  <c r="BF209" i="2"/>
  <c r="T209" i="2"/>
  <c r="R209" i="2"/>
  <c r="P209" i="2"/>
  <c r="BK209" i="2"/>
  <c r="J209" i="2"/>
  <c r="BE209" i="2" s="1"/>
  <c r="BI206" i="2"/>
  <c r="BH206" i="2"/>
  <c r="BG206" i="2"/>
  <c r="BF206" i="2"/>
  <c r="T206" i="2"/>
  <c r="R206" i="2"/>
  <c r="P206" i="2"/>
  <c r="BK206" i="2"/>
  <c r="J206" i="2"/>
  <c r="BE206" i="2" s="1"/>
  <c r="BI203" i="2"/>
  <c r="BH203" i="2"/>
  <c r="BG203" i="2"/>
  <c r="BF203" i="2"/>
  <c r="BE203" i="2"/>
  <c r="T203" i="2"/>
  <c r="R203" i="2"/>
  <c r="P203" i="2"/>
  <c r="BK203" i="2"/>
  <c r="J203" i="2"/>
  <c r="BI200" i="2"/>
  <c r="BH200" i="2"/>
  <c r="BG200" i="2"/>
  <c r="BF200" i="2"/>
  <c r="T200" i="2"/>
  <c r="R200" i="2"/>
  <c r="P200" i="2"/>
  <c r="BK200" i="2"/>
  <c r="J200" i="2"/>
  <c r="BE200" i="2" s="1"/>
  <c r="BI197" i="2"/>
  <c r="BH197" i="2"/>
  <c r="BG197" i="2"/>
  <c r="BF197" i="2"/>
  <c r="T197" i="2"/>
  <c r="R197" i="2"/>
  <c r="P197" i="2"/>
  <c r="BK197" i="2"/>
  <c r="J197" i="2"/>
  <c r="BE197" i="2" s="1"/>
  <c r="BI194" i="2"/>
  <c r="BH194" i="2"/>
  <c r="BG194" i="2"/>
  <c r="BF194" i="2"/>
  <c r="T194" i="2"/>
  <c r="R194" i="2"/>
  <c r="P194" i="2"/>
  <c r="BK194" i="2"/>
  <c r="J194" i="2"/>
  <c r="BE194" i="2" s="1"/>
  <c r="BI191" i="2"/>
  <c r="BH191" i="2"/>
  <c r="BG191" i="2"/>
  <c r="BF191" i="2"/>
  <c r="T191" i="2"/>
  <c r="R191" i="2"/>
  <c r="P191" i="2"/>
  <c r="BK191" i="2"/>
  <c r="J191" i="2"/>
  <c r="BE191" i="2" s="1"/>
  <c r="BI188" i="2"/>
  <c r="BH188" i="2"/>
  <c r="BG188" i="2"/>
  <c r="BF188" i="2"/>
  <c r="BE188" i="2"/>
  <c r="T188" i="2"/>
  <c r="R188" i="2"/>
  <c r="P188" i="2"/>
  <c r="BK188" i="2"/>
  <c r="J188" i="2"/>
  <c r="BI185" i="2"/>
  <c r="BH185" i="2"/>
  <c r="BG185" i="2"/>
  <c r="BF185" i="2"/>
  <c r="T185" i="2"/>
  <c r="R185" i="2"/>
  <c r="P185" i="2"/>
  <c r="BK185" i="2"/>
  <c r="J185" i="2"/>
  <c r="BE185" i="2" s="1"/>
  <c r="BI182" i="2"/>
  <c r="BH182" i="2"/>
  <c r="BG182" i="2"/>
  <c r="BF182" i="2"/>
  <c r="BE182" i="2"/>
  <c r="T182" i="2"/>
  <c r="R182" i="2"/>
  <c r="P182" i="2"/>
  <c r="BK182" i="2"/>
  <c r="J182" i="2"/>
  <c r="BI179" i="2"/>
  <c r="BH179" i="2"/>
  <c r="BG179" i="2"/>
  <c r="BF179" i="2"/>
  <c r="BE179" i="2"/>
  <c r="T179" i="2"/>
  <c r="R179" i="2"/>
  <c r="P179" i="2"/>
  <c r="BK179" i="2"/>
  <c r="J179" i="2"/>
  <c r="BI176" i="2"/>
  <c r="BH176" i="2"/>
  <c r="BG176" i="2"/>
  <c r="BF176" i="2"/>
  <c r="BE176" i="2"/>
  <c r="T176" i="2"/>
  <c r="R176" i="2"/>
  <c r="P176" i="2"/>
  <c r="BK176" i="2"/>
  <c r="J176" i="2"/>
  <c r="BI173" i="2"/>
  <c r="BH173" i="2"/>
  <c r="BG173" i="2"/>
  <c r="BF173" i="2"/>
  <c r="T173" i="2"/>
  <c r="R173" i="2"/>
  <c r="P173" i="2"/>
  <c r="BK173" i="2"/>
  <c r="J173" i="2"/>
  <c r="BE173" i="2" s="1"/>
  <c r="BI170" i="2"/>
  <c r="BH170" i="2"/>
  <c r="BG170" i="2"/>
  <c r="BF170" i="2"/>
  <c r="BE170" i="2"/>
  <c r="T170" i="2"/>
  <c r="R170" i="2"/>
  <c r="P170" i="2"/>
  <c r="BK170" i="2"/>
  <c r="J170" i="2"/>
  <c r="BI167" i="2"/>
  <c r="BH167" i="2"/>
  <c r="BG167" i="2"/>
  <c r="BF167" i="2"/>
  <c r="BE167" i="2"/>
  <c r="T167" i="2"/>
  <c r="R167" i="2"/>
  <c r="P167" i="2"/>
  <c r="BK167" i="2"/>
  <c r="J167" i="2"/>
  <c r="BI164" i="2"/>
  <c r="BH164" i="2"/>
  <c r="BG164" i="2"/>
  <c r="BF164" i="2"/>
  <c r="BE164" i="2"/>
  <c r="T164" i="2"/>
  <c r="R164" i="2"/>
  <c r="P164" i="2"/>
  <c r="BK164" i="2"/>
  <c r="J164" i="2"/>
  <c r="BI161" i="2"/>
  <c r="BH161" i="2"/>
  <c r="BG161" i="2"/>
  <c r="BF161" i="2"/>
  <c r="T161" i="2"/>
  <c r="R161" i="2"/>
  <c r="R160" i="2" s="1"/>
  <c r="P161" i="2"/>
  <c r="BK161" i="2"/>
  <c r="J161" i="2"/>
  <c r="BE161" i="2" s="1"/>
  <c r="BI156" i="2"/>
  <c r="BH156" i="2"/>
  <c r="BG156" i="2"/>
  <c r="BF156" i="2"/>
  <c r="BE156" i="2"/>
  <c r="T156" i="2"/>
  <c r="R156" i="2"/>
  <c r="P156" i="2"/>
  <c r="BK156" i="2"/>
  <c r="J156" i="2"/>
  <c r="BI153" i="2"/>
  <c r="BH153" i="2"/>
  <c r="BG153" i="2"/>
  <c r="BF153" i="2"/>
  <c r="BE153" i="2"/>
  <c r="T153" i="2"/>
  <c r="R153" i="2"/>
  <c r="P153" i="2"/>
  <c r="BK153" i="2"/>
  <c r="J153" i="2"/>
  <c r="BI150" i="2"/>
  <c r="BH150" i="2"/>
  <c r="BG150" i="2"/>
  <c r="BF150" i="2"/>
  <c r="BE150" i="2"/>
  <c r="T150" i="2"/>
  <c r="R150" i="2"/>
  <c r="P150" i="2"/>
  <c r="BK150" i="2"/>
  <c r="J150" i="2"/>
  <c r="BI147" i="2"/>
  <c r="BH147" i="2"/>
  <c r="BG147" i="2"/>
  <c r="BF147" i="2"/>
  <c r="T147" i="2"/>
  <c r="R147" i="2"/>
  <c r="P147" i="2"/>
  <c r="BK147" i="2"/>
  <c r="J147" i="2"/>
  <c r="BE147" i="2" s="1"/>
  <c r="BI144" i="2"/>
  <c r="BH144" i="2"/>
  <c r="BG144" i="2"/>
  <c r="BF144" i="2"/>
  <c r="BE144" i="2"/>
  <c r="T144" i="2"/>
  <c r="R144" i="2"/>
  <c r="P144" i="2"/>
  <c r="BK144" i="2"/>
  <c r="J144" i="2"/>
  <c r="BI141" i="2"/>
  <c r="BH141" i="2"/>
  <c r="BG141" i="2"/>
  <c r="BF141" i="2"/>
  <c r="BE141" i="2"/>
  <c r="T141" i="2"/>
  <c r="R141" i="2"/>
  <c r="P141" i="2"/>
  <c r="BK141" i="2"/>
  <c r="J141" i="2"/>
  <c r="BI138" i="2"/>
  <c r="BH138" i="2"/>
  <c r="BG138" i="2"/>
  <c r="BF138" i="2"/>
  <c r="BE138" i="2"/>
  <c r="T138" i="2"/>
  <c r="R138" i="2"/>
  <c r="P138" i="2"/>
  <c r="BK138" i="2"/>
  <c r="J138" i="2"/>
  <c r="BI135" i="2"/>
  <c r="BH135" i="2"/>
  <c r="BG135" i="2"/>
  <c r="BF135" i="2"/>
  <c r="T135" i="2"/>
  <c r="R135" i="2"/>
  <c r="R134" i="2" s="1"/>
  <c r="R133" i="2" s="1"/>
  <c r="P135" i="2"/>
  <c r="BK135" i="2"/>
  <c r="J135" i="2"/>
  <c r="BE135" i="2" s="1"/>
  <c r="BI129" i="2"/>
  <c r="BH129" i="2"/>
  <c r="BG129" i="2"/>
  <c r="BF129" i="2"/>
  <c r="BE129" i="2"/>
  <c r="T129" i="2"/>
  <c r="R129" i="2"/>
  <c r="P129" i="2"/>
  <c r="BK129" i="2"/>
  <c r="J129" i="2"/>
  <c r="BI125" i="2"/>
  <c r="BH125" i="2"/>
  <c r="BG125" i="2"/>
  <c r="BF125" i="2"/>
  <c r="BE125" i="2"/>
  <c r="T125" i="2"/>
  <c r="T124" i="2" s="1"/>
  <c r="R125" i="2"/>
  <c r="R124" i="2" s="1"/>
  <c r="P125" i="2"/>
  <c r="P124" i="2" s="1"/>
  <c r="BK125" i="2"/>
  <c r="J125" i="2"/>
  <c r="BI120" i="2"/>
  <c r="BH120" i="2"/>
  <c r="BG120" i="2"/>
  <c r="BF120" i="2"/>
  <c r="T120" i="2"/>
  <c r="R120" i="2"/>
  <c r="P120" i="2"/>
  <c r="BK120" i="2"/>
  <c r="J120" i="2"/>
  <c r="BE120" i="2" s="1"/>
  <c r="BI117" i="2"/>
  <c r="BH117" i="2"/>
  <c r="BG117" i="2"/>
  <c r="BF117" i="2"/>
  <c r="T117" i="2"/>
  <c r="R117" i="2"/>
  <c r="P117" i="2"/>
  <c r="BK117" i="2"/>
  <c r="J117" i="2"/>
  <c r="BE117" i="2" s="1"/>
  <c r="BI113" i="2"/>
  <c r="BH113" i="2"/>
  <c r="BG113" i="2"/>
  <c r="BF113" i="2"/>
  <c r="T113" i="2"/>
  <c r="R113" i="2"/>
  <c r="P113" i="2"/>
  <c r="BK113" i="2"/>
  <c r="J113" i="2"/>
  <c r="BE113" i="2" s="1"/>
  <c r="BI109" i="2"/>
  <c r="BH109" i="2"/>
  <c r="BG109" i="2"/>
  <c r="BF109" i="2"/>
  <c r="T109" i="2"/>
  <c r="R109" i="2"/>
  <c r="P109" i="2"/>
  <c r="BK109" i="2"/>
  <c r="J109" i="2"/>
  <c r="BE109" i="2" s="1"/>
  <c r="BI106" i="2"/>
  <c r="BH106" i="2"/>
  <c r="BG106" i="2"/>
  <c r="BF106" i="2"/>
  <c r="T106" i="2"/>
  <c r="R106" i="2"/>
  <c r="P106" i="2"/>
  <c r="BK106" i="2"/>
  <c r="J106" i="2"/>
  <c r="BE106" i="2" s="1"/>
  <c r="BI102" i="2"/>
  <c r="BH102" i="2"/>
  <c r="BG102" i="2"/>
  <c r="BF102" i="2"/>
  <c r="T102" i="2"/>
  <c r="R102" i="2"/>
  <c r="P102" i="2"/>
  <c r="BK102" i="2"/>
  <c r="J102" i="2"/>
  <c r="BE102" i="2" s="1"/>
  <c r="BI98" i="2"/>
  <c r="BH98" i="2"/>
  <c r="BG98" i="2"/>
  <c r="BF98" i="2"/>
  <c r="T98" i="2"/>
  <c r="R98" i="2"/>
  <c r="P98" i="2"/>
  <c r="BK98" i="2"/>
  <c r="J98" i="2"/>
  <c r="BE98" i="2" s="1"/>
  <c r="BI95" i="2"/>
  <c r="BH95" i="2"/>
  <c r="BG95" i="2"/>
  <c r="BF95" i="2"/>
  <c r="T95" i="2"/>
  <c r="R95" i="2"/>
  <c r="P95" i="2"/>
  <c r="BK95" i="2"/>
  <c r="J95" i="2"/>
  <c r="BE95" i="2" s="1"/>
  <c r="BI91" i="2"/>
  <c r="BH91" i="2"/>
  <c r="BG91" i="2"/>
  <c r="BF91" i="2"/>
  <c r="T91" i="2"/>
  <c r="R91" i="2"/>
  <c r="P91" i="2"/>
  <c r="BK91" i="2"/>
  <c r="J91" i="2"/>
  <c r="BE91" i="2" s="1"/>
  <c r="BI87" i="2"/>
  <c r="BH87" i="2"/>
  <c r="BG87" i="2"/>
  <c r="BF87" i="2"/>
  <c r="T87" i="2"/>
  <c r="R87" i="2"/>
  <c r="P87" i="2"/>
  <c r="BK87" i="2"/>
  <c r="BK86" i="2" s="1"/>
  <c r="J87" i="2"/>
  <c r="BE87" i="2" s="1"/>
  <c r="J80" i="2"/>
  <c r="F80" i="2"/>
  <c r="J78" i="2"/>
  <c r="F78" i="2"/>
  <c r="E76" i="2"/>
  <c r="J51" i="2"/>
  <c r="F51" i="2"/>
  <c r="F49" i="2"/>
  <c r="E47" i="2"/>
  <c r="J18" i="2"/>
  <c r="E18" i="2"/>
  <c r="F81" i="2" s="1"/>
  <c r="J17" i="2"/>
  <c r="J12" i="2"/>
  <c r="J49" i="2" s="1"/>
  <c r="E7" i="2"/>
  <c r="AS51" i="1"/>
  <c r="L47" i="1"/>
  <c r="AM46" i="1"/>
  <c r="L46" i="1"/>
  <c r="AM44" i="1"/>
  <c r="L44" i="1"/>
  <c r="L42" i="1"/>
  <c r="L41" i="1"/>
  <c r="J30" i="3" l="1"/>
  <c r="AV53" i="1" s="1"/>
  <c r="F52" i="2"/>
  <c r="P86" i="2"/>
  <c r="P85" i="2" s="1"/>
  <c r="T134" i="2"/>
  <c r="T133" i="2" s="1"/>
  <c r="T160" i="2"/>
  <c r="F33" i="3"/>
  <c r="BC53" i="1" s="1"/>
  <c r="T132" i="3"/>
  <c r="T131" i="3" s="1"/>
  <c r="R248" i="3"/>
  <c r="F32" i="3"/>
  <c r="BB53" i="1" s="1"/>
  <c r="R132" i="3"/>
  <c r="R86" i="2"/>
  <c r="R85" i="2" s="1"/>
  <c r="BK124" i="2"/>
  <c r="J124" i="2" s="1"/>
  <c r="J59" i="2" s="1"/>
  <c r="BK256" i="2"/>
  <c r="J256" i="2" s="1"/>
  <c r="J64" i="2" s="1"/>
  <c r="BK84" i="3"/>
  <c r="J84" i="3" s="1"/>
  <c r="J58" i="3" s="1"/>
  <c r="F34" i="3"/>
  <c r="BD53" i="1" s="1"/>
  <c r="T248" i="3"/>
  <c r="P256" i="2"/>
  <c r="R256" i="2"/>
  <c r="R159" i="2" s="1"/>
  <c r="E72" i="3"/>
  <c r="R84" i="3"/>
  <c r="R83" i="3" s="1"/>
  <c r="T256" i="2"/>
  <c r="T84" i="3"/>
  <c r="T83" i="3" s="1"/>
  <c r="P82" i="3"/>
  <c r="AU53" i="1" s="1"/>
  <c r="F33" i="2"/>
  <c r="BC52" i="1" s="1"/>
  <c r="BK160" i="2"/>
  <c r="J160" i="2" s="1"/>
  <c r="J63" i="2" s="1"/>
  <c r="T122" i="3"/>
  <c r="BK132" i="3"/>
  <c r="T86" i="2"/>
  <c r="T85" i="2" s="1"/>
  <c r="F32" i="2"/>
  <c r="BB52" i="1" s="1"/>
  <c r="BB51" i="1" s="1"/>
  <c r="AX51" i="1" s="1"/>
  <c r="F34" i="2"/>
  <c r="BD52" i="1" s="1"/>
  <c r="P134" i="2"/>
  <c r="P133" i="2" s="1"/>
  <c r="P160" i="2"/>
  <c r="P159" i="2" s="1"/>
  <c r="F31" i="3"/>
  <c r="BA53" i="1" s="1"/>
  <c r="P132" i="3"/>
  <c r="P131" i="3" s="1"/>
  <c r="BK248" i="3"/>
  <c r="J248" i="3" s="1"/>
  <c r="J62" i="3" s="1"/>
  <c r="J30" i="2"/>
  <c r="AV52" i="1" s="1"/>
  <c r="F30" i="2"/>
  <c r="AZ52" i="1" s="1"/>
  <c r="BK134" i="2"/>
  <c r="BK159" i="2"/>
  <c r="J159" i="2" s="1"/>
  <c r="J62" i="2" s="1"/>
  <c r="J132" i="3"/>
  <c r="J61" i="3" s="1"/>
  <c r="BK131" i="3"/>
  <c r="J131" i="3" s="1"/>
  <c r="J60" i="3" s="1"/>
  <c r="E74" i="2"/>
  <c r="E45" i="2"/>
  <c r="J86" i="2"/>
  <c r="J58" i="2" s="1"/>
  <c r="BK85" i="2"/>
  <c r="J31" i="2"/>
  <c r="AW52" i="1" s="1"/>
  <c r="F31" i="2"/>
  <c r="BA52" i="1" s="1"/>
  <c r="BA51" i="1" s="1"/>
  <c r="F79" i="3"/>
  <c r="J31" i="3"/>
  <c r="AW53" i="1" s="1"/>
  <c r="AT53" i="1" s="1"/>
  <c r="J76" i="3"/>
  <c r="F30" i="3"/>
  <c r="AZ53" i="1" s="1"/>
  <c r="T159" i="2" l="1"/>
  <c r="BD51" i="1"/>
  <c r="W30" i="1" s="1"/>
  <c r="BK83" i="3"/>
  <c r="W28" i="1"/>
  <c r="T84" i="2"/>
  <c r="R82" i="3"/>
  <c r="T82" i="3"/>
  <c r="R84" i="2"/>
  <c r="P84" i="2"/>
  <c r="AU52" i="1" s="1"/>
  <c r="AU51" i="1" s="1"/>
  <c r="R131" i="3"/>
  <c r="BC51" i="1"/>
  <c r="J85" i="2"/>
  <c r="J57" i="2" s="1"/>
  <c r="AT52" i="1"/>
  <c r="W27" i="1"/>
  <c r="AW51" i="1"/>
  <c r="AK27" i="1" s="1"/>
  <c r="J134" i="2"/>
  <c r="J61" i="2" s="1"/>
  <c r="BK133" i="2"/>
  <c r="J133" i="2" s="1"/>
  <c r="J60" i="2" s="1"/>
  <c r="J83" i="3"/>
  <c r="J57" i="3" s="1"/>
  <c r="BK82" i="3"/>
  <c r="J82" i="3" s="1"/>
  <c r="AZ51" i="1"/>
  <c r="AY51" i="1" l="1"/>
  <c r="W29" i="1"/>
  <c r="W26" i="1"/>
  <c r="AV51" i="1"/>
  <c r="BK84" i="2"/>
  <c r="J84" i="2" s="1"/>
  <c r="J56" i="3"/>
  <c r="J27" i="3"/>
  <c r="J27" i="2" l="1"/>
  <c r="J56" i="2"/>
  <c r="AT51" i="1"/>
  <c r="AK26" i="1"/>
  <c r="AG53" i="1"/>
  <c r="AN53" i="1" s="1"/>
  <c r="J36" i="3"/>
  <c r="J36" i="2" l="1"/>
  <c r="AG52" i="1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<sst xmlns="http://schemas.openxmlformats.org/spreadsheetml/2006/main" count="7161" uniqueCount="877">
  <si>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</si>
  <si>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</si>
  <si>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</si>
  <si>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</si>
  <si>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</si>
  <si>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</si>
  <si>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</si>
  <si>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{c7ba7d5c-e255-47f2-ad22-15027dc4c423}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</si>
  <si>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</si>
  <si>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</si>
  <si>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</si>
  <si>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</si>
  <si>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</si>
  <si>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</si>
  <si>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</si>
  <si>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</si>
  <si>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</si>
  <si>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</si>
  <si>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</si>
  <si>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PD - Cyklostezka ve Studénce</t>
  </si>
  <si>
    <t>KSO:</t>
  </si>
  <si>
    <t/>
  </si>
  <si>
    <t>CC-CZ:</t>
  </si>
  <si>
    <t>Místo:</t>
  </si>
  <si>
    <t>město Studénka</t>
  </si>
  <si>
    <t>Datum:</t>
  </si>
  <si>
    <t>5. 5. 2017</t>
  </si>
  <si>
    <t>Zadavatel:</t>
  </si>
  <si>
    <t>IČ:</t>
  </si>
  <si>
    <t>Město Studénka Nám. Republiky 762, 742 13 Studénka</t>
  </si>
  <si>
    <t>DIČ:</t>
  </si>
  <si>
    <t>Uchazeč:</t>
  </si>
  <si>
    <t>Vyplň údaj</t>
  </si>
  <si>
    <t>Projektant:</t>
  </si>
  <si>
    <t>Dopravní projektování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</si>
  <si>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</si>
  <si>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</si>
  <si>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</si>
  <si>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</si>
  <si>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</si>
  <si>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</si>
  <si>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</si>
  <si>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</si>
  <si>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</si>
  <si>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</si>
  <si>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</si>
  <si>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</si>
  <si>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</si>
  <si>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</si>
  <si>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</si>
  <si>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</si>
  <si>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</si>
  <si>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</si>
  <si>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</si>
  <si>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</si>
  <si>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</si>
  <si>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</si>
  <si>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</si>
  <si>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</si>
  <si>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</si>
  <si>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</si>
  <si>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</si>
  <si>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</si>
  <si>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</si>
  <si>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</si>
  <si>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</si>
  <si>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</si>
  <si>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</si>
  <si>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</si>
  <si>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</si>
  <si>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</si>
  <si>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</si>
  <si>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</si>
  <si>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</si>
  <si>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</si>
  <si>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</si>
  <si>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0101</t>
  </si>
  <si>
    <t>SO03A - Veřejné osvětlení, trasa na ul. Sjednocení</t>
  </si>
  <si>
    <t>STA</t>
  </si>
  <si>
    <t>1</t>
  </si>
  <si>
    <t>{d9a16e0e-a5c4-48b8-8918-33ce0f67ff2f}</t>
  </si>
  <si>
    <t>2</t>
  </si>
  <si>
    <t>0102</t>
  </si>
  <si>
    <t>SO03B - Veřejné osvětlení, trasa na ul. Sjednocení až k nádraží ČD</t>
  </si>
  <si>
    <t>{5f8ea666-82e5-492d-b986-6c98a0821cbf}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</si>
  <si>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</si>
  <si>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</si>
  <si>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</si>
  <si>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</si>
  <si>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</si>
  <si>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</si>
  <si>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</si>
  <si>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0101 - SO03A - Veřejné osvětlení, trasa na ul. Sjednocení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</si>
  <si>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</si>
  <si>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</si>
  <si>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</si>
  <si>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</si>
  <si>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</si>
  <si>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</si>
  <si>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</si>
  <si>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997 - Přesun sutě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</si>
  <si>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</si>
  <si>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</si>
  <si>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</si>
  <si>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</si>
  <si>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</si>
  <si>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</si>
  <si>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</si>
  <si>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</si>
  <si>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</si>
  <si>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</si>
  <si>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</si>
  <si>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</si>
  <si>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</si>
  <si>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</si>
  <si>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</si>
  <si>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</si>
  <si>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</si>
  <si>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</si>
  <si>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</si>
  <si>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</si>
  <si>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</si>
  <si>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</si>
  <si>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</si>
  <si>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</si>
  <si>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171201211</t>
  </si>
  <si>
    <t>Uložení sypaniny poplatek za uložení sypaniny na skládce (skládkovné)</t>
  </si>
  <si>
    <t>t</t>
  </si>
  <si>
    <t>CS ÚRS 2017 01</t>
  </si>
  <si>
    <t>4</t>
  </si>
  <si>
    <t>648214495</t>
  </si>
  <si>
    <t>PSC</t>
  </si>
  <si>
    <t xml:space="preserve">Poznámka k souboru cen:_x000D_
1. Cena -1201 je určena i pro: a) uložení výkopku nebo ornice na dočasné skládky předepsané projektem tak, že na 1 m2 projektem určené plochy této skládky připadá přes 2 m3 výkopku nebo ornice; v opačném případě se uložení neoceňuje. Množství výkopku nebo ornice připadající na 1 m2 skládky se určí jako podíl množství výkopku nebo ornice, měřeného v rostlém stavu a projektem určené plochy dočasné skládky; b) zasypání koryt vodotečí a prohlubní v terénu bez předepsaného zhutnění sypaniny; c) uložení výkopku pod vodou do prohlubní ve dně vodotečí nebo nádrží. 2. Cenu -1201 nelze použít pro uložení výkopku nebo ornice: a) při vykopávkách pro podzemní vedení podél hrany výkopu, z něhož byl výkopek získán, a to ani tehdy, jestliže se výkopek po vyhození z výkopu na povrch území ještě dále přemisťuje na hromady podél výkopu; b) na dočasné skládky, které nejsou předepsány projektem; c) na dočasné skládky předepsané projektem tak, že na 1 m2 projektem určené plochy této skládky připadají nejvýše 2 m3 výkopku nebo ornice (viz. též poznámku č. 1 a); d) na dočasné skládky, oceňuje-li se cenou 121 10-1101 Sejmutí ornice nebo lesní půdy do 50 m, nebo oceňuje-li se vodorovné přemístění výkopku do 20 m a 50 m cenami 162 20-1101, 162 20-1102, 162 20-1151 a 162 20-1152. V těchto případech se uložení výkopku nebo ornice na dočasnou skládku neoceňuje. e) na trvalé skládky s předepsaným zhutněním; toto uložení výkopku se oceňuje cenami souboru cen 171 . 0- . . Uložení sypaniny do násypů. 3. V ceně -1201 jsou započteny i náklady na rozprostření sypaniny ve vrstvách s hrubým urovnáním na skládce. 4. V ceně -1201 nejsou započteny náklady na získání skládek ani na poplatky za skládku. 5. Množství jednotek uložení výkopku (sypaniny) se určí v m3 uloženého výkopku (sypaniny),v rostlém stavu zpravidla ve výkopišti. 6. Cenu -1211 lze po dohodě upravit podle místních podmínek. </t>
  </si>
  <si>
    <t>VV</t>
  </si>
  <si>
    <t>viz technická zpráva</t>
  </si>
  <si>
    <t>216</t>
  </si>
  <si>
    <t>119003131</t>
  </si>
  <si>
    <t>Pomocné konstrukce při zabezpečení výkopu svislé výstražná páska zřízení</t>
  </si>
  <si>
    <t>m</t>
  </si>
  <si>
    <t>-1660207191</t>
  </si>
  <si>
    <t xml:space="preserve">Poznámka k souboru cen:_x000D_
1. V ceně zřízení -2121, -2131, -2411, -3211, -3212, -3213, -3215, -3217, -3121, -3223, -3227 jsou započteny i náklady na opotřebení. 2. V ceně zřízení mobilního oplocení -3211, -3213, -3217, -3223, -3227 je zahrnuto i opotřebení betonové patky, vzpěry, spojky. 3. Položku -2411 lze použít pouze pro šířku výkopu do 1,0 m. 4. V položce -3131 jsou započteny i náklady na dřevěný sloupek. 5. U položek -2311, -4111, -4121 je uvažováno se 100% opotřebením. Bezpečný vlez nebo výlez se zpravidla umisťuje po 20 m délky výkopu. 6. Položky tohoto souboru cen jsou určeny k ocenění pomocných konstrukcí sloužících k zabezpečení výkopů (BOZP) na veřejných prostranstvích (v obcích, na komunikacích apod.). Položky nelze užít k ocenění zařízení staveniště, pokud se toto oceňuje pomocí VRN. </t>
  </si>
  <si>
    <t>250</t>
  </si>
  <si>
    <t>3</t>
  </si>
  <si>
    <t>M</t>
  </si>
  <si>
    <t>735580100</t>
  </si>
  <si>
    <t>páska výstražná "VSTUP ZAKÁZÁN" 200 m</t>
  </si>
  <si>
    <t>kus</t>
  </si>
  <si>
    <t>8</t>
  </si>
  <si>
    <t>798600960</t>
  </si>
  <si>
    <t>1,25</t>
  </si>
  <si>
    <t>119003132</t>
  </si>
  <si>
    <t>Pomocné konstrukce při zabezpečení výkopu svislé výstražná páska odstranění</t>
  </si>
  <si>
    <t>503254532</t>
  </si>
  <si>
    <t>5</t>
  </si>
  <si>
    <t>119002131</t>
  </si>
  <si>
    <t>Pomocné konstrukce při zabezpečení výkopu vodorovné pochůzné protiskluzový plech zřízení</t>
  </si>
  <si>
    <t>m2</t>
  </si>
  <si>
    <t>1737023028</t>
  </si>
  <si>
    <t>30</t>
  </si>
  <si>
    <t>6</t>
  </si>
  <si>
    <t>R001</t>
  </si>
  <si>
    <t>Pochůzí protiskluzový plech ze slitin hliníku slzičkový</t>
  </si>
  <si>
    <t>-1356740264</t>
  </si>
  <si>
    <t>7</t>
  </si>
  <si>
    <t>119002132</t>
  </si>
  <si>
    <t>Pomocné konstrukce při zabezpečení výkopu vodorovné pochůzné protiskluzový plech odstranění</t>
  </si>
  <si>
    <t>-849417427</t>
  </si>
  <si>
    <t>119002411</t>
  </si>
  <si>
    <t>Pomocné konstrukce při zabezpečení výkopu vodorovné pojízdné z tlustého ocelového plechu šířky výkopu do 1,0 m zřízení</t>
  </si>
  <si>
    <t>-383058817</t>
  </si>
  <si>
    <t>26</t>
  </si>
  <si>
    <t>9</t>
  </si>
  <si>
    <t>R002</t>
  </si>
  <si>
    <t xml:space="preserve">Pojezdový ocelový plech </t>
  </si>
  <si>
    <t>-1482937229</t>
  </si>
  <si>
    <t>13</t>
  </si>
  <si>
    <t>10</t>
  </si>
  <si>
    <t>119002412</t>
  </si>
  <si>
    <t>Pomocné konstrukce při zabezpečení výkopu vodorovné pojízdné z tlustého ocelového plechu šířky výkopu do 1,0 m odstranění</t>
  </si>
  <si>
    <t>-885242402</t>
  </si>
  <si>
    <t>997</t>
  </si>
  <si>
    <t>Přesun sutě</t>
  </si>
  <si>
    <t>11</t>
  </si>
  <si>
    <t>997221815</t>
  </si>
  <si>
    <t>Poplatek za uložení stavebního odpadu na skládce (skládkovné) betonového</t>
  </si>
  <si>
    <t>1996897899</t>
  </si>
  <si>
    <t xml:space="preserve">Poznámka k souboru cen:_x000D_
1. Ceny uvedené v souboru cen lze po dohodě upravit podle místních podmínek. 2. Uložení odpadů neuvedených v souboru cen se oceňuje individuálně. 3. V cenách je započítán poplatek za ukládání odpadu dle zákona 185/2001 Sb. 4. Případné drcení stavebního odpadu lze ocenit cenami souboru cen 997 00-60 Drcení stavebního odpadu z katalogu 800-6 Demolice objektů. </t>
  </si>
  <si>
    <t>55</t>
  </si>
  <si>
    <t>12</t>
  </si>
  <si>
    <t>997221845</t>
  </si>
  <si>
    <t>Poplatek za uložení stavebního odpadu na skládce (skládkovné) z asfaltových povrchů</t>
  </si>
  <si>
    <t>1606486900</t>
  </si>
  <si>
    <t>PSV</t>
  </si>
  <si>
    <t>Práce a dodávky PSV</t>
  </si>
  <si>
    <t>741</t>
  </si>
  <si>
    <t>Elektroinstalace - silnoproud</t>
  </si>
  <si>
    <t>741313082</t>
  </si>
  <si>
    <t>Montáž zásuvek domovních se zapojením vodičů šroubové připojení venkovní nebo mokré, provedení 2P + PE</t>
  </si>
  <si>
    <t>16</t>
  </si>
  <si>
    <t>2512689</t>
  </si>
  <si>
    <t>14</t>
  </si>
  <si>
    <t>345514850</t>
  </si>
  <si>
    <t>zásuvka krytá pro vlhké prostředí 5518-3929 S šedá, IP44</t>
  </si>
  <si>
    <t>32</t>
  </si>
  <si>
    <t>1161805123</t>
  </si>
  <si>
    <t>741231002</t>
  </si>
  <si>
    <t>Montáž svorkovnic do rozváděčů s popisnými štítky se zapojením vodičů na jedné straně řadových, průřezové plochy vodičů do 6 mm2</t>
  </si>
  <si>
    <t>-796507411</t>
  </si>
  <si>
    <t>345629000</t>
  </si>
  <si>
    <t>svornice ochranná 6226-30 6 mm2 25A</t>
  </si>
  <si>
    <t>-1001593045</t>
  </si>
  <si>
    <t>17</t>
  </si>
  <si>
    <t>741320165</t>
  </si>
  <si>
    <t>Montáž jističů se zapojením vodičů třípólových nn do 25 A ve skříni</t>
  </si>
  <si>
    <t>-660463274</t>
  </si>
  <si>
    <t>18</t>
  </si>
  <si>
    <t>358224010</t>
  </si>
  <si>
    <t>jistič 3pólový-charakteristika B 16A</t>
  </si>
  <si>
    <t>587896575</t>
  </si>
  <si>
    <t>19</t>
  </si>
  <si>
    <t>R003</t>
  </si>
  <si>
    <t>Demontáž a zpětná montáž zařízení pro měření rychlosti umístěného na sloupu veřejného osvětlení</t>
  </si>
  <si>
    <t>-1042614112</t>
  </si>
  <si>
    <t>20</t>
  </si>
  <si>
    <t>R004</t>
  </si>
  <si>
    <t>Demontáž kabelů a reproduktorů stávajícího rozhlasu uchyceného na stávajících sloupech veřejného osvětlení</t>
  </si>
  <si>
    <t>-787541698</t>
  </si>
  <si>
    <t>Práce a dodávky M</t>
  </si>
  <si>
    <t>21-M</t>
  </si>
  <si>
    <t>Elektromontáže</t>
  </si>
  <si>
    <t>210810005</t>
  </si>
  <si>
    <t>Montáž izolovaných kabelů měděných bez ukončení do 1 kV uložených volně CYKY, CYKYD, CYKYDY, NYM, NYY, YSLY, 750 V, počtu a průřezu žil 3 x 1,5 mm2</t>
  </si>
  <si>
    <t>64</t>
  </si>
  <si>
    <t>-1836348677</t>
  </si>
  <si>
    <t>viz montážní schéma osv. stožárů</t>
  </si>
  <si>
    <t>480</t>
  </si>
  <si>
    <t>22</t>
  </si>
  <si>
    <t>341110300</t>
  </si>
  <si>
    <t>kabely silové s měděným jádrem pro jmenovité napětí 750 V CYKY   PN-KV-061-00 3 x 1,5</t>
  </si>
  <si>
    <t>128</t>
  </si>
  <si>
    <t>435869931</t>
  </si>
  <si>
    <t>23</t>
  </si>
  <si>
    <t>210100001</t>
  </si>
  <si>
    <t>Ukončení vodičů izolovaných s označením a zapojením v rozváděči nebo na přístroji průřezu žíly do 2,5 mm2</t>
  </si>
  <si>
    <t>-50192219</t>
  </si>
  <si>
    <t>132</t>
  </si>
  <si>
    <t>24</t>
  </si>
  <si>
    <t>741122642</t>
  </si>
  <si>
    <t>Montáž kabelů měděných bez ukončení uložených pevně plných kulatých nebo bezhalogenových (CYKY) počtu a průřezu žil 5x4 až 6 mm2</t>
  </si>
  <si>
    <t>-402803980</t>
  </si>
  <si>
    <t>viz přehledové schéma a schéma situace</t>
  </si>
  <si>
    <t>270</t>
  </si>
  <si>
    <t>25</t>
  </si>
  <si>
    <t>341111000</t>
  </si>
  <si>
    <t>kabel silový s Cu jádrem CYKY 5x6 mm2</t>
  </si>
  <si>
    <t>126934719</t>
  </si>
  <si>
    <t>210100002</t>
  </si>
  <si>
    <t>Ukončení vodičů izolovaných s označením a zapojením v rozváděči nebo na přístroji průřezu žíly do 6 mm2</t>
  </si>
  <si>
    <t>812828790</t>
  </si>
  <si>
    <t>50</t>
  </si>
  <si>
    <t>27</t>
  </si>
  <si>
    <t>741122623</t>
  </si>
  <si>
    <t>Montáž kabelů měděných bez ukončení uložených pevně plných kulatých nebo bezhalogenových (CYKY) počtu a průřezu žil 4x10 mm2</t>
  </si>
  <si>
    <t>1411049932</t>
  </si>
  <si>
    <t>60</t>
  </si>
  <si>
    <t>28</t>
  </si>
  <si>
    <t>341110760</t>
  </si>
  <si>
    <t>kabel silový s Cu jádrem CYKY 4x10 mm2</t>
  </si>
  <si>
    <t>1502561089</t>
  </si>
  <si>
    <t>29</t>
  </si>
  <si>
    <t>741122644</t>
  </si>
  <si>
    <t>Montáž kabelů měděných bez ukončení uložených pevně plných kulatých nebo bezhalogenových (CYKY) počtu a průřezu žil 5x16 mm2</t>
  </si>
  <si>
    <t>1102012488</t>
  </si>
  <si>
    <t>640</t>
  </si>
  <si>
    <t>R005</t>
  </si>
  <si>
    <t>kabel silový s Cu jádrem CYKY 5x16 mm2</t>
  </si>
  <si>
    <t>413420361</t>
  </si>
  <si>
    <t>31</t>
  </si>
  <si>
    <t>210100003</t>
  </si>
  <si>
    <t>Ukončení vodičů izolovaných s označením a zapojením v rozváděči nebo na přístroji průřezu žíly do 16 mm2</t>
  </si>
  <si>
    <t>-401585460</t>
  </si>
  <si>
    <t>224</t>
  </si>
  <si>
    <t>210101233</t>
  </si>
  <si>
    <t>Propojení kabelů nebo vodičů spojkou do 1 kV venkovní smršťovací [typ SVCZ 1 až 5] kabelů celoplastových, počtu a průřezu žil do 4 x 10 až 16 mm2</t>
  </si>
  <si>
    <t>-910579631</t>
  </si>
  <si>
    <t>33</t>
  </si>
  <si>
    <t>354360290</t>
  </si>
  <si>
    <t>spojka kabelová smršťovaná přímá do 1kV 91ahsc-35 3-4ž. x 6 - 35mm</t>
  </si>
  <si>
    <t>1381552248</t>
  </si>
  <si>
    <t>34</t>
  </si>
  <si>
    <t>R006</t>
  </si>
  <si>
    <t>Ukončení vodičů izolovaných s označením a zapojením v rozváděči průřezu žíly do 16 mm2 včetně zatažení kabelu do stožáru</t>
  </si>
  <si>
    <t>-1180122073</t>
  </si>
  <si>
    <t>35</t>
  </si>
  <si>
    <t>R007</t>
  </si>
  <si>
    <t>Demontáž stávajících osvětlovacích stožárů veřejného osvětlení délky do 12 m</t>
  </si>
  <si>
    <t>-1406484866</t>
  </si>
  <si>
    <t>36</t>
  </si>
  <si>
    <t>210204011</t>
  </si>
  <si>
    <t>Montáž stožárů osvětlení, bez zemních prací ocelových samostatně stojících, délky do 12 m</t>
  </si>
  <si>
    <t>-749082591</t>
  </si>
  <si>
    <t>viz schéma situace</t>
  </si>
  <si>
    <t>37</t>
  </si>
  <si>
    <t>R008</t>
  </si>
  <si>
    <t>stožár osvětlovací bezpaticový 10m typ UD stupňovitý žárově zinkovaný s ochrannou manžetou - uliční</t>
  </si>
  <si>
    <t>1083616816</t>
  </si>
  <si>
    <t>38</t>
  </si>
  <si>
    <t>210204103</t>
  </si>
  <si>
    <t>Montáž výložníků osvětlení jednoramenných sloupových, hmotnosti do 35 kg</t>
  </si>
  <si>
    <t>1063367609</t>
  </si>
  <si>
    <t>39</t>
  </si>
  <si>
    <t>R009</t>
  </si>
  <si>
    <t>jednoramenný výložník typ UD délky 2500mm žárově zinkovaný</t>
  </si>
  <si>
    <t>-239264081</t>
  </si>
  <si>
    <t>40</t>
  </si>
  <si>
    <t>210204202</t>
  </si>
  <si>
    <t>Montáž elektrovýzbroje stožárů osvětlení 2 okruhy</t>
  </si>
  <si>
    <t>-1577858749</t>
  </si>
  <si>
    <t>41</t>
  </si>
  <si>
    <t>R010</t>
  </si>
  <si>
    <t>Stožárová rozvodnice ve třídě izolace II. se dvěma pojistkovými spodky a svorkovnicemi pro ukončení dvou kabelů 5x16mm2, včetně pojistkových vložek</t>
  </si>
  <si>
    <t>10025187</t>
  </si>
  <si>
    <t>42</t>
  </si>
  <si>
    <t>R011</t>
  </si>
  <si>
    <t>Stožárová rozvodnice ve třídě izolace II. se třemi pojistkovými spodky a svorkovnicemi pro ukončení tří kabelů 5x16mm2, včetně pojistkových vložek</t>
  </si>
  <si>
    <t>1298463552</t>
  </si>
  <si>
    <t>43</t>
  </si>
  <si>
    <t>R012</t>
  </si>
  <si>
    <t>svítidlo venkovní LED CIVITEQ 109W</t>
  </si>
  <si>
    <t>-1423493273</t>
  </si>
  <si>
    <t>44</t>
  </si>
  <si>
    <t>R013</t>
  </si>
  <si>
    <t>kabelová průchodka Pg 13,5 pro kabel 6-12mm</t>
  </si>
  <si>
    <t>-58491011</t>
  </si>
  <si>
    <t>45</t>
  </si>
  <si>
    <t>210204122</t>
  </si>
  <si>
    <t>Montáž patic stožárů osvětlení betonových</t>
  </si>
  <si>
    <t>-1997465133</t>
  </si>
  <si>
    <t xml:space="preserve">viz technická zpráva </t>
  </si>
  <si>
    <t>46</t>
  </si>
  <si>
    <t>R014</t>
  </si>
  <si>
    <t>suchá betonová směs 40kg, zrnitost 4mm, spotřeba cca 20kg/m2/cm</t>
  </si>
  <si>
    <t>120159508</t>
  </si>
  <si>
    <t>47</t>
  </si>
  <si>
    <t>R015</t>
  </si>
  <si>
    <t xml:space="preserve">Písmomalířské práce, číslování osvětlovacích stožárů nástřikem </t>
  </si>
  <si>
    <t>2077082457</t>
  </si>
  <si>
    <t>48</t>
  </si>
  <si>
    <t>R016</t>
  </si>
  <si>
    <t xml:space="preserve">vrchní/základní akrylátová barva rychleschnoucí na výrobky z oceli a pozinkované oceli </t>
  </si>
  <si>
    <t>-858394067</t>
  </si>
  <si>
    <t>49</t>
  </si>
  <si>
    <t>210280712</t>
  </si>
  <si>
    <t>Zkoušky a prohlídky osvětlovacího zařízení měření intenzity osvětlení</t>
  </si>
  <si>
    <t>soubor</t>
  </si>
  <si>
    <t>-472109405</t>
  </si>
  <si>
    <t>210280003</t>
  </si>
  <si>
    <t>Zkoušky a prohlídky elektrických rozvodů a zařízení celková prohlídka, zkoušení, měření a vyhotovení revizní zprávy pro objem montážních prací přes 500 do 1000 tisíc Kč</t>
  </si>
  <si>
    <t>1092211762</t>
  </si>
  <si>
    <t xml:space="preserve">Poznámka k souboru cen:_x000D_
1. Ceny -0001 až -0010 jsou určeny pro objem montážních prací včetně nákladů na nosný a podružný materiál. </t>
  </si>
  <si>
    <t>51</t>
  </si>
  <si>
    <t>210280010</t>
  </si>
  <si>
    <t>Zkoušky a prohlídky elektrických rozvodů a zařízení celková prohlídka, zkoušení, měření a vyhotovení revizní zprávy pro objem montážních prací Příplatek k ceně -0003 za každých dalších i započatých 500 tisíc Kč přes 1000 tisíc Kč</t>
  </si>
  <si>
    <t>-574731908</t>
  </si>
  <si>
    <t>46-M</t>
  </si>
  <si>
    <t>Zemní práce při extr.mont.pracích</t>
  </si>
  <si>
    <t>52</t>
  </si>
  <si>
    <t>460010024</t>
  </si>
  <si>
    <t>Vytyčení trasy vedení kabelového (podzemního) v zastavěném prostoru</t>
  </si>
  <si>
    <t>km</t>
  </si>
  <si>
    <t>363970712</t>
  </si>
  <si>
    <t xml:space="preserve">Poznámka k souboru cen:_x000D_
1. V cenách jsou zahrnuty i náklady na: a) pochůzky projektovanou tratí, b) vyznačení budoucí trasy, c) rozmístění, očíslování a označení opěrných bodů, d) označení překážek a míst pro kabelové prostupy a podchodové štoly. </t>
  </si>
  <si>
    <t>viz technická zpráva a schéma situace</t>
  </si>
  <si>
    <t>1,3</t>
  </si>
  <si>
    <t>53</t>
  </si>
  <si>
    <t>460010025</t>
  </si>
  <si>
    <t>Vytyčení trasy inženýrských sítí v zastavěném prostoru</t>
  </si>
  <si>
    <t>1823249222</t>
  </si>
  <si>
    <t>0,5</t>
  </si>
  <si>
    <t>54</t>
  </si>
  <si>
    <t>460030021</t>
  </si>
  <si>
    <t>Přípravné terénní práce odstranění dřevitého porostu z keřů nebo stromků průměru kmenů do 5 cm včetně odstranění kořenů a složení do hromad nebo naložení na dopravní prostředek měkkého středně hustého</t>
  </si>
  <si>
    <t>-1200044447</t>
  </si>
  <si>
    <t xml:space="preserve">Poznámka k souboru cen:_x000D_
1. V cenách -0001 až -0007 nejsou zahrnuty náklady na odstranění kamenů, kořenů a ostatních nevhodných přimísenin, tyto práce se oceňují individuálně. 2. U cen -0021 až -0025 se u středně hustého porostu uvažuje hustota do 3 ks/m2, u hustého porostu přes 3 ks/m2. 3. U ceny -0092 se počítá první vytržený obrubník trojnásobnou délkou. </t>
  </si>
  <si>
    <t>460030039</t>
  </si>
  <si>
    <t>Přípravné terénní práce vytrhání dlažby včetně ručního rozebrání, vytřídění, odhozu na hromady nebo naložení na dopravní prostředek a očistění kostek nebo dlaždic z pískového podkladu z dlaždic zámkových, spáry nezalité</t>
  </si>
  <si>
    <t>-225013754</t>
  </si>
  <si>
    <t>5*2</t>
  </si>
  <si>
    <t>5*1</t>
  </si>
  <si>
    <t>Součet</t>
  </si>
  <si>
    <t>56</t>
  </si>
  <si>
    <t>460650932</t>
  </si>
  <si>
    <t>Vozovky a chodníky vyspravení krytu komunikací kladení dlažby po překopech pro pokládání kabelů, včetně rozprostření, urovnání a zhutnění podkladu a provedení lože z kameniva těženého z dlaždic betonových tvarovaných nebo zámkových</t>
  </si>
  <si>
    <t>-1378561564</t>
  </si>
  <si>
    <t xml:space="preserve">Poznámka k souboru cen:_x000D_
1. V cenách -0031 až -0035 nejsou započteny náklady na získání sypaniny a její přemístění k místu zabudování. 2. V ceně -0141 nejsou započteny náklady na dodání silničních panelů. Tato dodávka se oceňuje ve specifikaci. 3. V cenách -0151 až -0153 nejsou započteny náklady na dodávku kostek. Tato dodávka se oceňuje ve specifikaci. 4. V cenách -0161 až -0162 nejsou započteny náklady na dodávku dlaždic. Tato dodávka se oceňuje ve specifikaci. 5. V cenách -0901 až -0932 nejsou započteny náklady na dodávku kameniva, kostek a dlaždic.Tato dodávka se oceňuje ve specifikaci </t>
  </si>
  <si>
    <t>57</t>
  </si>
  <si>
    <t>460030192</t>
  </si>
  <si>
    <t>Přípravné terénní práce řezání spár v podkladu nebo krytu živičném, tloušťky přes 5 do 10 cm</t>
  </si>
  <si>
    <t>1034833007</t>
  </si>
  <si>
    <t>80</t>
  </si>
  <si>
    <t>58</t>
  </si>
  <si>
    <t>460030172</t>
  </si>
  <si>
    <t>Přípravné terénní práce odstranění podkladu nebo krytu komunikace včetně rozpojení na kusy a zarovnání styčné spáry ze živice, tloušťky přes 5 do 10 cm</t>
  </si>
  <si>
    <t>1916539567</t>
  </si>
  <si>
    <t>0,5*14*4</t>
  </si>
  <si>
    <t>59</t>
  </si>
  <si>
    <t>460650912</t>
  </si>
  <si>
    <t>Vozovky a chodníky vyspravení krytu komunikací bezesparých po překopech pro pokládání kabelů, včetně rozprostření, urovnání a zhutnění podkladu kamenivem obalovaným asfaltem tloušťky 6 cm</t>
  </si>
  <si>
    <t>-836123122</t>
  </si>
  <si>
    <t>589411200</t>
  </si>
  <si>
    <t>směs pro asfaltový koberec otevřený AKO16 pojivo 50/70  do 16 mm  tř. 1</t>
  </si>
  <si>
    <t>-1790225903</t>
  </si>
  <si>
    <t>1,7</t>
  </si>
  <si>
    <t>61</t>
  </si>
  <si>
    <t>460050815</t>
  </si>
  <si>
    <t>Hloubení nezapažených jam strojně pro stožáry v hornině třídy 5</t>
  </si>
  <si>
    <t>m3</t>
  </si>
  <si>
    <t>-1567434775</t>
  </si>
  <si>
    <t>1,2*1,2*1,3*26</t>
  </si>
  <si>
    <t>62</t>
  </si>
  <si>
    <t>460080201</t>
  </si>
  <si>
    <t>Základové konstrukce zřízení bednění základových konstrukcí s případnými vzpěrami nezabudovaného</t>
  </si>
  <si>
    <t>-1257720617</t>
  </si>
  <si>
    <t>1*1*26</t>
  </si>
  <si>
    <t>63</t>
  </si>
  <si>
    <t>460080301</t>
  </si>
  <si>
    <t>Základové konstrukce odstranění bednění základových konstrukcí s případnými vzpěrami nezabudovaného</t>
  </si>
  <si>
    <t>477112181</t>
  </si>
  <si>
    <t>460080014</t>
  </si>
  <si>
    <t>Základové konstrukce základ bez bednění do rostlé zeminy z monolitického betonu tř. C 16/20</t>
  </si>
  <si>
    <t>956730689</t>
  </si>
  <si>
    <t>1*1*1,3*26</t>
  </si>
  <si>
    <t>65</t>
  </si>
  <si>
    <t>589325710</t>
  </si>
  <si>
    <t>směsi pro beton prostý a železový třída C16/20    ( B20) betony stupeň vlivu prostředí - X0, XC1 kamenivo do 16 mm</t>
  </si>
  <si>
    <t>1488829321</t>
  </si>
  <si>
    <t>66</t>
  </si>
  <si>
    <t>R017</t>
  </si>
  <si>
    <t>trubka plastová novodur 300</t>
  </si>
  <si>
    <t>261366489</t>
  </si>
  <si>
    <t>67</t>
  </si>
  <si>
    <t>460202135</t>
  </si>
  <si>
    <t>Hloubení nezapažených kabelových rýh strojně zarovnání kabelových rýh po výkopu strojně, šířka rýhy bez zarovnání rýh šířky 35 cm, hloubky 50 cm, v hornině třídy 5</t>
  </si>
  <si>
    <t>1609923307</t>
  </si>
  <si>
    <t xml:space="preserve">Poznámka k souboru cen:_x000D_
1. Ceny hloubení rýh strojně v hornině třídy 6 a 7 jsou stanoveny za použití trhaviny. </t>
  </si>
  <si>
    <t>viz schéma situace a řezy kabelovými trasami</t>
  </si>
  <si>
    <t>1050</t>
  </si>
  <si>
    <t>68</t>
  </si>
  <si>
    <t>460202285</t>
  </si>
  <si>
    <t>Hloubení nezapažených kabelových rýh strojně zarovnání kabelových rýh po výkopu strojně, šířka rýhy bez zarovnání rýh šířky 50 cm, hloubky 100 cm, v hornině třídy 5</t>
  </si>
  <si>
    <t>1406408482</t>
  </si>
  <si>
    <t>69</t>
  </si>
  <si>
    <t>460421101</t>
  </si>
  <si>
    <t>Kabelové lože včetně podsypu, zhutnění a urovnání povrchu z písku nebo štěrkopísku tloušťky 10 cm nad kabel bez zakrytí, šířky do 65 cm</t>
  </si>
  <si>
    <t>-477981663</t>
  </si>
  <si>
    <t xml:space="preserve">Poznámka k souboru cen:_x000D_
1. V cenách -1021 až -1072, -1121 až -1172 a -1221 až -1272 nejsou započteny náklady na dodávku betonových a plastových desek. Tato dodávka se oceňuje ve specifikaci. </t>
  </si>
  <si>
    <t>1090</t>
  </si>
  <si>
    <t>70</t>
  </si>
  <si>
    <t>583373680</t>
  </si>
  <si>
    <t>štěrkopísek frakce netříděná zásyp</t>
  </si>
  <si>
    <t>1305088453</t>
  </si>
  <si>
    <t>71</t>
  </si>
  <si>
    <t>460490014</t>
  </si>
  <si>
    <t>Krytí kabelů, spojek, koncovek a odbočnic kabelů výstražnou fólií z PVC včetně vyrovnání povrchu rýhy, rozvinutí a uložení fólie do rýhy, fólie šířky do 40cm</t>
  </si>
  <si>
    <t>254290404</t>
  </si>
  <si>
    <t>72</t>
  </si>
  <si>
    <t>693113110</t>
  </si>
  <si>
    <t>pás varovný plný PE  šíře 33 cm s potiskem</t>
  </si>
  <si>
    <t>-88138835</t>
  </si>
  <si>
    <t>73</t>
  </si>
  <si>
    <t>460520173</t>
  </si>
  <si>
    <t>Montáž trubek ochranných uložených volně do rýhy plastových ohebných, vnitřního průměru přes 50 do 90 mm</t>
  </si>
  <si>
    <t>1261610791</t>
  </si>
  <si>
    <t>1150</t>
  </si>
  <si>
    <t>74</t>
  </si>
  <si>
    <t>345713540</t>
  </si>
  <si>
    <t>trubka elektroinstalační ohebná dvouplášťová korugovaná D 75/90 mm, HDPE+LDPE</t>
  </si>
  <si>
    <t>831967012</t>
  </si>
  <si>
    <t>75</t>
  </si>
  <si>
    <t>460510201</t>
  </si>
  <si>
    <t>Kabelové prostupy, kanály a multikanály kanály z prefabrikovaných betonových žlabů včetně utěsnění, vyspárování a zakrytí víkem do rýhy, bez výkopových prací neasfaltované 17x14/10,5x10 cm [TK 1]</t>
  </si>
  <si>
    <t>-1476295427</t>
  </si>
  <si>
    <t xml:space="preserve">Poznámka k souboru cen:_x000D_
1. V cenách -0004 až -0156 nejsou obsaženy náklady na dodávku trub. Tato dodávka se oceňuje ve specifikaci. 2. V cenách -0258 až -0274 nejsou obsaženy náklady na dodávku žlabů. Tato dodávka se oceňuje ve specifikaci. 3. V cenách -0301 až -0353 nejsou obsaženy náklady na dodávku multikanálů. Tato dodávka se oceňuje ve specifikaci. </t>
  </si>
  <si>
    <t>76</t>
  </si>
  <si>
    <t>592133900</t>
  </si>
  <si>
    <t>žlab kabelový betonový k ochraně zemního drátovodného vedení 100x17x14 cm</t>
  </si>
  <si>
    <t>-1442874348</t>
  </si>
  <si>
    <t>77</t>
  </si>
  <si>
    <t>592134140</t>
  </si>
  <si>
    <t>poklop betonový kabelového žlabu unifikovaný  50x16x5,5 cm</t>
  </si>
  <si>
    <t>1089343175</t>
  </si>
  <si>
    <t>78</t>
  </si>
  <si>
    <t>741410021</t>
  </si>
  <si>
    <t>Montáž uzemňovacího vedení s upevněním, propojením a připojením pomocí svorek v zemi s izolací spojů pásku průřezu do 120 mm2 v městské zástavbě</t>
  </si>
  <si>
    <t>1706999201</t>
  </si>
  <si>
    <t>79</t>
  </si>
  <si>
    <t>354420620</t>
  </si>
  <si>
    <t>pás zemnící 30 x 4 mm FeZn</t>
  </si>
  <si>
    <t>kg</t>
  </si>
  <si>
    <t>256</t>
  </si>
  <si>
    <t>-1172805898</t>
  </si>
  <si>
    <t>460561901</t>
  </si>
  <si>
    <t>Zásyp kabelových rýh strojně bez zhutnění v zástavbě</t>
  </si>
  <si>
    <t>1137917274</t>
  </si>
  <si>
    <t>0,35*0,5*1050</t>
  </si>
  <si>
    <t>0,5*1*40</t>
  </si>
  <si>
    <t>81</t>
  </si>
  <si>
    <t>460620015</t>
  </si>
  <si>
    <t>Úprava terénu provizorní úprava terénu včetně odkopání drobných nerovností a zásypu prohlubní se zhutněním, v hornině třídy 5</t>
  </si>
  <si>
    <t>1014190174</t>
  </si>
  <si>
    <t xml:space="preserve">Poznámka k souboru cen:_x000D_
1. V cenách -0002 až -0003 nejsou zahrnuty dodávku drnů. Tato se oceňuje ve specifikaci. 2. V cenách -0022 až -0028 nejsou zahrnuty náklady na dodávku obrubníků. Tato dodávka se oceňuje ve specifikaci. </t>
  </si>
  <si>
    <t>0,5*220</t>
  </si>
  <si>
    <t>82</t>
  </si>
  <si>
    <t>460600023</t>
  </si>
  <si>
    <t>Přemístění (odvoz) horniny, suti a vybouraných hmot vodorovné přemístění horniny včetně složení, bez naložení a rozprostření jakékoliv třídy, na vzdálenost přes 500 do 1000 m</t>
  </si>
  <si>
    <t>-332399338</t>
  </si>
  <si>
    <t xml:space="preserve">Poznámka k souboru cen:_x000D_
1. V cenách -0021 až -0031 nejsou započteny místní poplatky za uložení výkopku na řízenou skládku. 2. V cenách -0041 až -0071 nejsou započteny poplatky za uložení suti na řízenou skládku a recyklaci. </t>
  </si>
  <si>
    <t>120</t>
  </si>
  <si>
    <t>83</t>
  </si>
  <si>
    <t>460600031</t>
  </si>
  <si>
    <t>Přemístění (odvoz) horniny, suti a vybouraných hmot vodorovné přemístění horniny včetně složení, bez naložení a rozprostření jakékoliv třídy, na vzdálenost Příplatek k ceně -0023 za každých dalších i započatých 1000 m</t>
  </si>
  <si>
    <t>-226794403</t>
  </si>
  <si>
    <t>1200</t>
  </si>
  <si>
    <t>84</t>
  </si>
  <si>
    <t>460080112</t>
  </si>
  <si>
    <t>Základové konstrukce bourání základu včetně záhozu jámy sypaninou, zhutnění a urovnání betonového</t>
  </si>
  <si>
    <t>-524550284</t>
  </si>
  <si>
    <t>85</t>
  </si>
  <si>
    <t>741820001</t>
  </si>
  <si>
    <t>Měření zemních odporů zemniče</t>
  </si>
  <si>
    <t>-1823085258</t>
  </si>
  <si>
    <t>0102 - SO03B - Veřejné osvětlení, trasa na ul. Sjednocení až k nádraží ČD</t>
  </si>
  <si>
    <t>-1036607785</t>
  </si>
  <si>
    <t>-2131571376</t>
  </si>
  <si>
    <t>260</t>
  </si>
  <si>
    <t>-1784177026</t>
  </si>
  <si>
    <t>-1842018958</t>
  </si>
  <si>
    <t>2040755103</t>
  </si>
  <si>
    <t>1245164054</t>
  </si>
  <si>
    <t>1664469418</t>
  </si>
  <si>
    <t>1345078509</t>
  </si>
  <si>
    <t>2053483374</t>
  </si>
  <si>
    <t>-1911605955</t>
  </si>
  <si>
    <t>535435793</t>
  </si>
  <si>
    <t>1197441157</t>
  </si>
  <si>
    <t>247385517</t>
  </si>
  <si>
    <t>1036173124</t>
  </si>
  <si>
    <t>210802403</t>
  </si>
  <si>
    <t>Montáž izolovaných kabelů měděných bez ukončení do 1 kV uložených volně CGSG, CGLG, CGSU, do 1 kV, počtu a průřezu žil 2 x 1,50 mm2</t>
  </si>
  <si>
    <t>2062649653</t>
  </si>
  <si>
    <t>šňůra střední s Cu jádrem CGSG H05 RR-F 2x1,50 mm2</t>
  </si>
  <si>
    <t>-750316395</t>
  </si>
  <si>
    <t>17846999</t>
  </si>
  <si>
    <t>741122643</t>
  </si>
  <si>
    <t>Montáž kabelů měděných bez ukončení uložených pevně plných kulatých nebo bezhalogenových (CYKY) počtu a průřezu žil 5x10 mm2</t>
  </si>
  <si>
    <t>2141975451</t>
  </si>
  <si>
    <t>280</t>
  </si>
  <si>
    <t>kabel silový s Cu jádrem CYKY 5x10 mm2</t>
  </si>
  <si>
    <t>-1308693903</t>
  </si>
  <si>
    <t>210100014</t>
  </si>
  <si>
    <t>Ukončení vodičů izolovaných s označením a zapojením v rozváděči nebo na přístroji průřezu žíly do 10 mm2</t>
  </si>
  <si>
    <t>1344340107</t>
  </si>
  <si>
    <t>Montáž kabelů hliníkových do 1 kV závěsných nahození na podpěrné body s napnutím samonosného kabelu AES, počtu a průřezu žil 2x16 mm2</t>
  </si>
  <si>
    <t>-1881514049</t>
  </si>
  <si>
    <t>570</t>
  </si>
  <si>
    <t>474662985</t>
  </si>
  <si>
    <t>-449504107</t>
  </si>
  <si>
    <t>855261293</t>
  </si>
  <si>
    <t>Demontáž stávajících dřevěných/ocelových stožárů veřejného osvětlení délky cca 6m</t>
  </si>
  <si>
    <t>1110703680</t>
  </si>
  <si>
    <t>-1292162856</t>
  </si>
  <si>
    <t>stožár osvětlovací bezpaticový 8m typ K stupňovitý žárově zinkovaný s ochrannou manžetou - uliční</t>
  </si>
  <si>
    <t>-949037461</t>
  </si>
  <si>
    <t>stožár osvětlovací bezpaticový 6m typ K stupňovitý žárově zinkovaný s ochrannou manžetou - uliční</t>
  </si>
  <si>
    <t>1204068082</t>
  </si>
  <si>
    <t>210204112</t>
  </si>
  <si>
    <t>Montáž výložníků osvětlení dvouramenných nástěnných, hmotnosti do 70 kg</t>
  </si>
  <si>
    <t>-1580421256</t>
  </si>
  <si>
    <t>dvouramenný výložník typ SK délky 1500mm žárově zinkovaný</t>
  </si>
  <si>
    <t>1567159391</t>
  </si>
  <si>
    <t>-78305373</t>
  </si>
  <si>
    <t>Stožárová rozvodnice ve třídě izolace II. se dvěma pojistkovými spodky a svorkovnicemi pro ukončení dvou kabelů 5x10mm2, včetně pojistkových vložek</t>
  </si>
  <si>
    <t>1244429060</t>
  </si>
  <si>
    <t>svítidlo venkovní LED CIVITEQ 28W</t>
  </si>
  <si>
    <t>2481859</t>
  </si>
  <si>
    <t>Montáž pojistkové skříně na sloup páskovým systémem</t>
  </si>
  <si>
    <t>-465410604</t>
  </si>
  <si>
    <t>viz schéma PS1</t>
  </si>
  <si>
    <t>Plastová pojistková skříň s trojfázovým pojistkovým spodkem pro nožové pojistky, jednou nožovou pojistkou 10A a lištou PE, N</t>
  </si>
  <si>
    <t>1180157567</t>
  </si>
  <si>
    <t>741110002</t>
  </si>
  <si>
    <t>Montáž trubek elektroinstalačních s nasunutím nebo našroubováním do krabic plastových tuhých, uložených pevně, vnější D přes 23 do 35 mm</t>
  </si>
  <si>
    <t>1710454550</t>
  </si>
  <si>
    <t>345710930</t>
  </si>
  <si>
    <t>trubka elektroinstalační tuhá z PVC D 22,1/25 mm, délka 3 m</t>
  </si>
  <si>
    <t>-1925343353</t>
  </si>
  <si>
    <t>Montáž kotevních prvků, nosných svorek, propichovacích svorek závěsného kabelového vedení AES na stožáru veřejnébho osvětlení včetně osazení svítidla</t>
  </si>
  <si>
    <t>-1486601327</t>
  </si>
  <si>
    <t>viz montážní schéma uchycení závěsného kabelu a schéma situace</t>
  </si>
  <si>
    <t>kotevní hák uchycení na ocelový sloup</t>
  </si>
  <si>
    <t>-1257157739</t>
  </si>
  <si>
    <t>R018</t>
  </si>
  <si>
    <t>izolovaná nosná (kotevní) svorka pro závěsný kabel AES 2x16mm2, místo ukotvení  kabelu odizolováno od kovových částí svorky</t>
  </si>
  <si>
    <t>-62002257</t>
  </si>
  <si>
    <t>R019</t>
  </si>
  <si>
    <t xml:space="preserve">izolovaná vodě odolná odbočková propichovací svorka z průběžného izolovaného vodiče o průřezu 16mm2 Al na izolovaný vodič 1,5mm2 Cu s pojistkovým spodkem a pojistkovou vložkou 6A včetně </t>
  </si>
  <si>
    <t>670280335</t>
  </si>
  <si>
    <t>R020</t>
  </si>
  <si>
    <t>izolovaná vodě odolná odbočková propichovací svorka z průběžného izolovaného vodiče o průřezu 16mm2 Al na izolovaný vodič 1,5mm2 Cu</t>
  </si>
  <si>
    <t>-349770094</t>
  </si>
  <si>
    <t>R021</t>
  </si>
  <si>
    <t>1742660783</t>
  </si>
  <si>
    <t>R022</t>
  </si>
  <si>
    <t>-559548817</t>
  </si>
  <si>
    <t>-887715464</t>
  </si>
  <si>
    <t>R023</t>
  </si>
  <si>
    <t>-224049576</t>
  </si>
  <si>
    <t>R024</t>
  </si>
  <si>
    <t>Písmomalířské práce, číslování osvětlovacích stožárů nástřikem</t>
  </si>
  <si>
    <t>-765377137</t>
  </si>
  <si>
    <t>R025</t>
  </si>
  <si>
    <t>498367109</t>
  </si>
  <si>
    <t>551420252</t>
  </si>
  <si>
    <t>-1803317940</t>
  </si>
  <si>
    <t>-1939356505</t>
  </si>
  <si>
    <t>0,3</t>
  </si>
  <si>
    <t>1542256365</t>
  </si>
  <si>
    <t>0,7</t>
  </si>
  <si>
    <t>-1675201636</t>
  </si>
  <si>
    <t>1609777247</t>
  </si>
  <si>
    <t>1*8</t>
  </si>
  <si>
    <t>-1325287423</t>
  </si>
  <si>
    <t>460030191</t>
  </si>
  <si>
    <t>Přípravné terénní práce řezání spár v podkladu nebo krytu živičném, tloušťky do 5 cm</t>
  </si>
  <si>
    <t>-636312419</t>
  </si>
  <si>
    <t>460030171</t>
  </si>
  <si>
    <t>Přípravné terénní práce odstranění podkladu nebo krytu komunikace včetně rozpojení na kusy a zarovnání styčné spáry ze živice, tloušťky do 5 cm</t>
  </si>
  <si>
    <t>-1842379210</t>
  </si>
  <si>
    <t>0,5*6</t>
  </si>
  <si>
    <t>0,3*4</t>
  </si>
  <si>
    <t>460650911</t>
  </si>
  <si>
    <t>Vozovky a chodníky vyspravení krytu komunikací bezesparých po překopech pro pokládání kabelů, včetně rozprostření, urovnání a zhutnění podkladu kamenivem obalovaným asfaltem tloušťky 3 cm</t>
  </si>
  <si>
    <t>407554952</t>
  </si>
  <si>
    <t>-1148617113</t>
  </si>
  <si>
    <t>0,2</t>
  </si>
  <si>
    <t>-1184623687</t>
  </si>
  <si>
    <t>0,9*0,9*1,1*6</t>
  </si>
  <si>
    <t>0,8*0,8*0,9*15</t>
  </si>
  <si>
    <t>-1103063728</t>
  </si>
  <si>
    <t>0,7*0,7*6</t>
  </si>
  <si>
    <t>0,6*0,6*15</t>
  </si>
  <si>
    <t>1987979381</t>
  </si>
  <si>
    <t>629300120</t>
  </si>
  <si>
    <t>0,6*0,6*0,9*15</t>
  </si>
  <si>
    <t>0,7*0,7*1,1*6</t>
  </si>
  <si>
    <t>256198719</t>
  </si>
  <si>
    <t>R026</t>
  </si>
  <si>
    <t>trubka plastová novodur 200</t>
  </si>
  <si>
    <t>1506433848</t>
  </si>
  <si>
    <t>-1169572199</t>
  </si>
  <si>
    <t>1261995257</t>
  </si>
  <si>
    <t>-2079608271</t>
  </si>
  <si>
    <t>-1250047840</t>
  </si>
  <si>
    <t>-1811776964</t>
  </si>
  <si>
    <t>240001960</t>
  </si>
  <si>
    <t>-1938205158</t>
  </si>
  <si>
    <t>-1356909669</t>
  </si>
  <si>
    <t>323260364</t>
  </si>
  <si>
    <t>-1293725779</t>
  </si>
  <si>
    <t>259755318</t>
  </si>
  <si>
    <t>-787260350</t>
  </si>
  <si>
    <t>741410041</t>
  </si>
  <si>
    <t>Montáž uzemňovacího vedení s upevněním, propojením a připojením pomocí svorek v zemi s izolací spojů drátu nebo lana D do 10 mm v městské zástavbě</t>
  </si>
  <si>
    <t>390328110</t>
  </si>
  <si>
    <t>354410730</t>
  </si>
  <si>
    <t>drát průměr 10 mm FeZn</t>
  </si>
  <si>
    <t>-2105774796</t>
  </si>
  <si>
    <t>741440031</t>
  </si>
  <si>
    <t>Montáž zemnicích desek a tyčí s připojením na svodové nebo uzemňovací vedení bez příslušenství tyčí, délky do 2 m</t>
  </si>
  <si>
    <t>1776649432</t>
  </si>
  <si>
    <t>354420920</t>
  </si>
  <si>
    <t>tyč zemnící 1,5 m FeZn</t>
  </si>
  <si>
    <t>-769808506</t>
  </si>
  <si>
    <t>682470074</t>
  </si>
  <si>
    <t>0,35*0,5*260</t>
  </si>
  <si>
    <t>11115815</t>
  </si>
  <si>
    <t>90</t>
  </si>
  <si>
    <t>297217562</t>
  </si>
  <si>
    <t>1284330787</t>
  </si>
  <si>
    <t>800</t>
  </si>
  <si>
    <t>86</t>
  </si>
  <si>
    <t>-1547966982</t>
  </si>
  <si>
    <t>87</t>
  </si>
  <si>
    <t>814616629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</si>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</sst>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sz val="8"/>
      <color rgb="FF800080"/>
      <name val="Trebuchet MS"/>
    </font>
    <font>
      <i/>
      <sz val="8"/>
      <color rgb="FF0000FF"/>
      <name val="Trebuchet MS"/>
    </font>
    <font>
      <sz val="8"/>
      <color rgb="FFFF0000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8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left" vertical="center"/>
    </xf>
    <xf numFmtId="0" fontId="13" fillId="3" borderId="0" xfId="0" applyFont="1" applyFill="1" applyAlignment="1" applyProtection="1">
      <alignment vertical="center"/>
    </xf>
    <xf numFmtId="0" fontId="14" fillId="3" borderId="0" xfId="0" applyFont="1" applyFill="1" applyAlignment="1" applyProtection="1">
      <alignment horizontal="left" vertical="center"/>
    </xf>
    <xf numFmtId="0" fontId="15" fillId="3" borderId="0" xfId="1" applyFont="1" applyFill="1" applyAlignment="1" applyProtection="1">
      <alignment vertical="center"/>
    </xf>
    <xf numFmtId="0" fontId="48" fillId="3" borderId="0" xfId="1" applyFill="1"/>
    <xf numFmtId="0" fontId="0" fillId="3" borderId="0" xfId="0" applyFill="1"/>
    <xf numFmtId="0" fontId="12" fillId="3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9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3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31" fillId="3" borderId="0" xfId="1" applyFont="1" applyFill="1" applyAlignment="1">
      <alignment vertical="center"/>
    </xf>
    <xf numFmtId="0" fontId="13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3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4" fillId="0" borderId="16" xfId="0" applyNumberFormat="1" applyFont="1" applyBorder="1" applyAlignment="1" applyProtection="1"/>
    <xf numFmtId="166" fontId="34" fillId="0" borderId="17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9" fillId="0" borderId="28" xfId="0" applyFont="1" applyBorder="1" applyAlignment="1" applyProtection="1">
      <alignment horizontal="center" vertical="center"/>
    </xf>
    <xf numFmtId="49" fontId="39" fillId="0" borderId="28" xfId="0" applyNumberFormat="1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center" vertical="center" wrapText="1"/>
    </xf>
    <xf numFmtId="167" fontId="39" fillId="0" borderId="28" xfId="0" applyNumberFormat="1" applyFont="1" applyBorder="1" applyAlignment="1" applyProtection="1">
      <alignment vertical="center"/>
    </xf>
    <xf numFmtId="4" fontId="39" fillId="4" borderId="28" xfId="0" applyNumberFormat="1" applyFont="1" applyFill="1" applyBorder="1" applyAlignment="1" applyProtection="1">
      <alignment vertical="center"/>
      <protection locked="0"/>
    </xf>
    <xf numFmtId="4" fontId="39" fillId="0" borderId="28" xfId="0" applyNumberFormat="1" applyFont="1" applyBorder="1" applyAlignment="1" applyProtection="1">
      <alignment vertical="center"/>
    </xf>
    <xf numFmtId="0" fontId="39" fillId="0" borderId="5" xfId="0" applyFont="1" applyBorder="1" applyAlignment="1">
      <alignment vertical="center"/>
    </xf>
    <xf numFmtId="0" fontId="39" fillId="4" borderId="28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1" fillId="0" borderId="29" xfId="0" applyFont="1" applyBorder="1" applyAlignment="1" applyProtection="1">
      <alignment vertical="center" wrapText="1"/>
      <protection locked="0"/>
    </xf>
    <xf numFmtId="0" fontId="41" fillId="0" borderId="30" xfId="0" applyFont="1" applyBorder="1" applyAlignment="1" applyProtection="1">
      <alignment vertical="center" wrapText="1"/>
      <protection locked="0"/>
    </xf>
    <xf numFmtId="0" fontId="41" fillId="0" borderId="31" xfId="0" applyFont="1" applyBorder="1" applyAlignment="1" applyProtection="1">
      <alignment vertical="center" wrapText="1"/>
      <protection locked="0"/>
    </xf>
    <xf numFmtId="0" fontId="41" fillId="0" borderId="32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 applyProtection="1">
      <alignment horizontal="center" vertical="center" wrapText="1"/>
      <protection locked="0"/>
    </xf>
    <xf numFmtId="0" fontId="41" fillId="0" borderId="32" xfId="0" applyFont="1" applyBorder="1" applyAlignment="1" applyProtection="1">
      <alignment vertical="center" wrapText="1"/>
      <protection locked="0"/>
    </xf>
    <xf numFmtId="0" fontId="41" fillId="0" borderId="33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vertical="center" wrapText="1"/>
      <protection locked="0"/>
    </xf>
    <xf numFmtId="0" fontId="41" fillId="0" borderId="35" xfId="0" applyFont="1" applyBorder="1" applyAlignment="1" applyProtection="1">
      <alignment vertical="center" wrapText="1"/>
      <protection locked="0"/>
    </xf>
    <xf numFmtId="0" fontId="45" fillId="0" borderId="34" xfId="0" applyFont="1" applyBorder="1" applyAlignment="1" applyProtection="1">
      <alignment vertical="center" wrapText="1"/>
      <protection locked="0"/>
    </xf>
    <xf numFmtId="0" fontId="41" fillId="0" borderId="36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vertical="top"/>
      <protection locked="0"/>
    </xf>
    <xf numFmtId="0" fontId="41" fillId="0" borderId="0" xfId="0" applyFont="1" applyAlignment="1" applyProtection="1">
      <alignment vertical="top"/>
      <protection locked="0"/>
    </xf>
    <xf numFmtId="0" fontId="41" fillId="0" borderId="29" xfId="0" applyFont="1" applyBorder="1" applyAlignment="1" applyProtection="1">
      <alignment horizontal="left" vertical="center"/>
      <protection locked="0"/>
    </xf>
    <xf numFmtId="0" fontId="41" fillId="0" borderId="30" xfId="0" applyFont="1" applyBorder="1" applyAlignment="1" applyProtection="1">
      <alignment horizontal="left" vertical="center"/>
      <protection locked="0"/>
    </xf>
    <xf numFmtId="0" fontId="41" fillId="0" borderId="31" xfId="0" applyFont="1" applyBorder="1" applyAlignment="1" applyProtection="1">
      <alignment horizontal="left" vertical="center"/>
      <protection locked="0"/>
    </xf>
    <xf numFmtId="0" fontId="41" fillId="0" borderId="32" xfId="0" applyFont="1" applyBorder="1" applyAlignment="1" applyProtection="1">
      <alignment horizontal="left" vertical="center"/>
      <protection locked="0"/>
    </xf>
    <xf numFmtId="0" fontId="41" fillId="0" borderId="33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center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center" vertical="center"/>
      <protection locked="0"/>
    </xf>
    <xf numFmtId="0" fontId="41" fillId="0" borderId="35" xfId="0" applyFont="1" applyBorder="1" applyAlignment="1" applyProtection="1">
      <alignment horizontal="left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1" fillId="0" borderId="36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center" vertical="center" wrapText="1"/>
      <protection locked="0"/>
    </xf>
    <xf numFmtId="0" fontId="41" fillId="0" borderId="29" xfId="0" applyFont="1" applyBorder="1" applyAlignment="1" applyProtection="1">
      <alignment horizontal="left" vertical="center" wrapText="1"/>
      <protection locked="0"/>
    </xf>
    <xf numFmtId="0" fontId="41" fillId="0" borderId="30" xfId="0" applyFont="1" applyBorder="1" applyAlignment="1" applyProtection="1">
      <alignment horizontal="left" vertical="center" wrapText="1"/>
      <protection locked="0"/>
    </xf>
    <xf numFmtId="0" fontId="41" fillId="0" borderId="31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46" fillId="0" borderId="32" xfId="0" applyFont="1" applyBorder="1" applyAlignment="1" applyProtection="1">
      <alignment horizontal="left" vertical="center" wrapText="1"/>
      <protection locked="0"/>
    </xf>
    <xf numFmtId="0" fontId="46" fillId="0" borderId="33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4" fillId="0" borderId="35" xfId="0" applyFont="1" applyBorder="1" applyAlignment="1" applyProtection="1">
      <alignment horizontal="left" vertical="center" wrapText="1"/>
      <protection locked="0"/>
    </xf>
    <xf numFmtId="0" fontId="44" fillId="0" borderId="34" xfId="0" applyFont="1" applyBorder="1" applyAlignment="1" applyProtection="1">
      <alignment horizontal="left" vertical="center" wrapText="1"/>
      <protection locked="0"/>
    </xf>
    <xf numFmtId="0" fontId="44" fillId="0" borderId="36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1" xfId="0" applyFont="1" applyBorder="1" applyAlignment="1" applyProtection="1">
      <alignment horizontal="center" vertical="top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3" fillId="0" borderId="1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43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4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6" fillId="0" borderId="34" xfId="0" applyFont="1" applyBorder="1" applyAlignment="1" applyProtection="1">
      <protection locked="0"/>
    </xf>
    <xf numFmtId="0" fontId="41" fillId="0" borderId="32" xfId="0" applyFont="1" applyBorder="1" applyAlignment="1" applyProtection="1">
      <alignment vertical="top"/>
      <protection locked="0"/>
    </xf>
    <xf numFmtId="0" fontId="41" fillId="0" borderId="33" xfId="0" applyFont="1" applyBorder="1" applyAlignment="1" applyProtection="1">
      <alignment vertical="top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left" vertical="top"/>
      <protection locked="0"/>
    </xf>
    <xf numFmtId="0" fontId="41" fillId="0" borderId="35" xfId="0" applyFont="1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vertical="top"/>
      <protection locked="0"/>
    </xf>
    <xf numFmtId="0" fontId="41" fillId="0" borderId="36" xfId="0" applyFont="1" applyBorder="1" applyAlignment="1" applyProtection="1">
      <alignment vertical="top"/>
      <protection locked="0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1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1" fillId="3" borderId="0" xfId="1" applyFont="1" applyFill="1" applyAlignment="1">
      <alignment vertical="center"/>
    </xf>
    <xf numFmtId="0" fontId="19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center" vertical="center" wrapText="1"/>
      <protection locked="0"/>
    </xf>
    <xf numFmtId="0" fontId="43" fillId="0" borderId="34" xfId="0" applyFont="1" applyBorder="1" applyAlignment="1" applyProtection="1">
      <alignment horizontal="left" wrapText="1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4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5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6.1640625" customWidth="1"/>
    <col min="2" max="2" width="1.1640625" customWidth="1"/>
    <col min="3" max="3" width="3.1640625" customWidth="1"/>
    <col min="4" max="33" width="2" customWidth="1"/>
    <col min="34" max="34" width="2.5" customWidth="1"/>
    <col min="35" max="35" width="23.6640625" customWidth="1"/>
    <col min="36" max="37" width="1.83203125" customWidth="1"/>
    <col min="38" max="38" width="6.1640625" customWidth="1"/>
    <col min="39" max="39" width="2.5" customWidth="1"/>
    <col min="40" max="40" width="10" customWidth="1"/>
    <col min="41" max="41" width="5.6640625" customWidth="1"/>
    <col min="42" max="42" width="3.1640625" customWidth="1"/>
    <col min="43" max="43" width="11.6640625" customWidth="1"/>
    <col min="44" max="44" width="10.1640625" customWidth="1"/>
    <col min="45" max="47" width="19.33203125" hidden="1" customWidth="1"/>
    <col min="48" max="52" width="16.1640625" hidden="1" customWidth="1"/>
    <col min="53" max="53" width="14.33203125" hidden="1" customWidth="1"/>
    <col min="54" max="54" width="18.6640625" hidden="1" customWidth="1"/>
    <col min="55" max="56" width="14.33203125" hidden="1" customWidth="1"/>
    <col min="57" max="57" width="49.83203125" customWidth="1"/>
    <col min="71" max="91" width="9" hidden="1"/>
  </cols>
  <sheetData>
    <row r="1" spans="1:74" ht="21.4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spans="1:74" ht="36.950000000000003" customHeight="1">
      <c r="AR2" s="337"/>
      <c r="AS2" s="337"/>
      <c r="AT2" s="337"/>
      <c r="AU2" s="337"/>
      <c r="AV2" s="337"/>
      <c r="AW2" s="337"/>
      <c r="AX2" s="337"/>
      <c r="AY2" s="337"/>
      <c r="AZ2" s="337"/>
      <c r="BA2" s="337"/>
      <c r="BB2" s="337"/>
      <c r="BC2" s="337"/>
      <c r="BD2" s="337"/>
      <c r="BE2" s="337"/>
      <c r="BS2" s="23" t="s">
        <v>8</v>
      </c>
      <c r="BT2" s="23" t="s">
        <v>9</v>
      </c>
    </row>
    <row r="3" spans="1:74" ht="6.95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spans="1:74" ht="36.950000000000003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spans="1:74" ht="14.45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64" t="s">
        <v>16</v>
      </c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5"/>
      <c r="AG5" s="365"/>
      <c r="AH5" s="365"/>
      <c r="AI5" s="365"/>
      <c r="AJ5" s="365"/>
      <c r="AK5" s="365"/>
      <c r="AL5" s="365"/>
      <c r="AM5" s="365"/>
      <c r="AN5" s="365"/>
      <c r="AO5" s="365"/>
      <c r="AP5" s="28"/>
      <c r="AQ5" s="30"/>
      <c r="BE5" s="362" t="s">
        <v>17</v>
      </c>
      <c r="BS5" s="23" t="s">
        <v>8</v>
      </c>
    </row>
    <row r="6" spans="1:74" ht="36.950000000000003" customHeight="1">
      <c r="B6" s="27"/>
      <c r="C6" s="28"/>
      <c r="D6" s="35" t="s">
        <v>18</v>
      </c>
      <c r="E6" s="28"/>
      <c r="F6" s="28"/>
      <c r="G6" s="28"/>
      <c r="H6" s="28"/>
      <c r="I6" s="28"/>
      <c r="J6" s="28"/>
      <c r="K6" s="366" t="s">
        <v>19</v>
      </c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365"/>
      <c r="AE6" s="365"/>
      <c r="AF6" s="365"/>
      <c r="AG6" s="365"/>
      <c r="AH6" s="365"/>
      <c r="AI6" s="365"/>
      <c r="AJ6" s="365"/>
      <c r="AK6" s="365"/>
      <c r="AL6" s="365"/>
      <c r="AM6" s="365"/>
      <c r="AN6" s="365"/>
      <c r="AO6" s="365"/>
      <c r="AP6" s="28"/>
      <c r="AQ6" s="30"/>
      <c r="BE6" s="363"/>
      <c r="BS6" s="23" t="s">
        <v>8</v>
      </c>
    </row>
    <row r="7" spans="1:74" ht="14.45" customHeight="1">
      <c r="B7" s="27"/>
      <c r="C7" s="28"/>
      <c r="D7" s="36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6" t="s">
        <v>22</v>
      </c>
      <c r="AL7" s="28"/>
      <c r="AM7" s="28"/>
      <c r="AN7" s="34" t="s">
        <v>21</v>
      </c>
      <c r="AO7" s="28"/>
      <c r="AP7" s="28"/>
      <c r="AQ7" s="30"/>
      <c r="BE7" s="363"/>
      <c r="BS7" s="23" t="s">
        <v>8</v>
      </c>
    </row>
    <row r="8" spans="1:74" ht="14.45" customHeight="1">
      <c r="B8" s="27"/>
      <c r="C8" s="28"/>
      <c r="D8" s="36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6" t="s">
        <v>25</v>
      </c>
      <c r="AL8" s="28"/>
      <c r="AM8" s="28"/>
      <c r="AN8" s="37" t="s">
        <v>26</v>
      </c>
      <c r="AO8" s="28"/>
      <c r="AP8" s="28"/>
      <c r="AQ8" s="30"/>
      <c r="BE8" s="363"/>
      <c r="BS8" s="23" t="s">
        <v>8</v>
      </c>
    </row>
    <row r="9" spans="1:74" ht="14.45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63"/>
      <c r="BS9" s="23" t="s">
        <v>8</v>
      </c>
    </row>
    <row r="10" spans="1:74" ht="14.45" customHeight="1">
      <c r="B10" s="27"/>
      <c r="C10" s="28"/>
      <c r="D10" s="36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6" t="s">
        <v>28</v>
      </c>
      <c r="AL10" s="28"/>
      <c r="AM10" s="28"/>
      <c r="AN10" s="34" t="s">
        <v>21</v>
      </c>
      <c r="AO10" s="28"/>
      <c r="AP10" s="28"/>
      <c r="AQ10" s="30"/>
      <c r="BE10" s="363"/>
      <c r="BS10" s="23" t="s">
        <v>8</v>
      </c>
    </row>
    <row r="11" spans="1:74" ht="18.399999999999999" customHeight="1">
      <c r="B11" s="27"/>
      <c r="C11" s="28"/>
      <c r="D11" s="28"/>
      <c r="E11" s="34" t="s">
        <v>29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6" t="s">
        <v>30</v>
      </c>
      <c r="AL11" s="28"/>
      <c r="AM11" s="28"/>
      <c r="AN11" s="34" t="s">
        <v>21</v>
      </c>
      <c r="AO11" s="28"/>
      <c r="AP11" s="28"/>
      <c r="AQ11" s="30"/>
      <c r="BE11" s="363"/>
      <c r="BS11" s="23" t="s">
        <v>8</v>
      </c>
    </row>
    <row r="12" spans="1:74" ht="6.95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63"/>
      <c r="BS12" s="23" t="s">
        <v>8</v>
      </c>
    </row>
    <row r="13" spans="1:74" ht="14.45" customHeight="1">
      <c r="B13" s="27"/>
      <c r="C13" s="28"/>
      <c r="D13" s="36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6" t="s">
        <v>28</v>
      </c>
      <c r="AL13" s="28"/>
      <c r="AM13" s="28"/>
      <c r="AN13" s="38" t="s">
        <v>32</v>
      </c>
      <c r="AO13" s="28"/>
      <c r="AP13" s="28"/>
      <c r="AQ13" s="30"/>
      <c r="BE13" s="363"/>
      <c r="BS13" s="23" t="s">
        <v>8</v>
      </c>
    </row>
    <row r="14" spans="1:74" ht="15">
      <c r="B14" s="27"/>
      <c r="C14" s="28"/>
      <c r="D14" s="28"/>
      <c r="E14" s="367" t="s">
        <v>32</v>
      </c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368"/>
      <c r="AH14" s="368"/>
      <c r="AI14" s="368"/>
      <c r="AJ14" s="368"/>
      <c r="AK14" s="36" t="s">
        <v>30</v>
      </c>
      <c r="AL14" s="28"/>
      <c r="AM14" s="28"/>
      <c r="AN14" s="38" t="s">
        <v>32</v>
      </c>
      <c r="AO14" s="28"/>
      <c r="AP14" s="28"/>
      <c r="AQ14" s="30"/>
      <c r="BE14" s="363"/>
      <c r="BS14" s="23" t="s">
        <v>8</v>
      </c>
    </row>
    <row r="15" spans="1:74" ht="6.95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63"/>
      <c r="BS15" s="23" t="s">
        <v>6</v>
      </c>
    </row>
    <row r="16" spans="1:74" ht="14.45" customHeight="1">
      <c r="B16" s="27"/>
      <c r="C16" s="28"/>
      <c r="D16" s="36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6" t="s">
        <v>28</v>
      </c>
      <c r="AL16" s="28"/>
      <c r="AM16" s="28"/>
      <c r="AN16" s="34" t="s">
        <v>21</v>
      </c>
      <c r="AO16" s="28"/>
      <c r="AP16" s="28"/>
      <c r="AQ16" s="30"/>
      <c r="BE16" s="363"/>
      <c r="BS16" s="23" t="s">
        <v>6</v>
      </c>
    </row>
    <row r="17" spans="2:71" ht="18.399999999999999" customHeight="1">
      <c r="B17" s="27"/>
      <c r="C17" s="28"/>
      <c r="D17" s="28"/>
      <c r="E17" s="34" t="s">
        <v>34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6" t="s">
        <v>30</v>
      </c>
      <c r="AL17" s="28"/>
      <c r="AM17" s="28"/>
      <c r="AN17" s="34" t="s">
        <v>21</v>
      </c>
      <c r="AO17" s="28"/>
      <c r="AP17" s="28"/>
      <c r="AQ17" s="30"/>
      <c r="BE17" s="363"/>
      <c r="BS17" s="23" t="s">
        <v>35</v>
      </c>
    </row>
    <row r="18" spans="2:71" ht="6.95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63"/>
      <c r="BS18" s="23" t="s">
        <v>8</v>
      </c>
    </row>
    <row r="19" spans="2:71" ht="14.45" customHeight="1">
      <c r="B19" s="27"/>
      <c r="C19" s="28"/>
      <c r="D19" s="36" t="s">
        <v>36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63"/>
      <c r="BS19" s="23" t="s">
        <v>8</v>
      </c>
    </row>
    <row r="20" spans="2:71" ht="20.65" customHeight="1">
      <c r="B20" s="27"/>
      <c r="C20" s="28"/>
      <c r="D20" s="28"/>
      <c r="E20" s="369" t="s">
        <v>21</v>
      </c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69"/>
      <c r="Y20" s="369"/>
      <c r="Z20" s="369"/>
      <c r="AA20" s="369"/>
      <c r="AB20" s="369"/>
      <c r="AC20" s="369"/>
      <c r="AD20" s="369"/>
      <c r="AE20" s="369"/>
      <c r="AF20" s="369"/>
      <c r="AG20" s="369"/>
      <c r="AH20" s="369"/>
      <c r="AI20" s="369"/>
      <c r="AJ20" s="369"/>
      <c r="AK20" s="369"/>
      <c r="AL20" s="369"/>
      <c r="AM20" s="369"/>
      <c r="AN20" s="369"/>
      <c r="AO20" s="28"/>
      <c r="AP20" s="28"/>
      <c r="AQ20" s="30"/>
      <c r="BE20" s="363"/>
      <c r="BS20" s="23" t="s">
        <v>6</v>
      </c>
    </row>
    <row r="21" spans="2:71" ht="6.95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63"/>
    </row>
    <row r="22" spans="2:71" ht="6.95" customHeight="1">
      <c r="B22" s="27"/>
      <c r="C22" s="2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28"/>
      <c r="AQ22" s="30"/>
      <c r="BE22" s="363"/>
    </row>
    <row r="23" spans="2:71" s="1" customFormat="1" ht="25.9" customHeight="1">
      <c r="B23" s="40"/>
      <c r="C23" s="41"/>
      <c r="D23" s="42" t="s">
        <v>37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370">
        <f>ROUND(AG51,2)</f>
        <v>0</v>
      </c>
      <c r="AL23" s="371"/>
      <c r="AM23" s="371"/>
      <c r="AN23" s="371"/>
      <c r="AO23" s="371"/>
      <c r="AP23" s="41"/>
      <c r="AQ23" s="44"/>
      <c r="BE23" s="363"/>
    </row>
    <row r="24" spans="2:71" s="1" customFormat="1" ht="6.95" customHeight="1"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4"/>
      <c r="BE24" s="363"/>
    </row>
    <row r="25" spans="2:71" s="1" customFormat="1">
      <c r="B25" s="40"/>
      <c r="C25" s="41"/>
      <c r="D25" s="41"/>
      <c r="E25" s="41"/>
      <c r="F25" s="41"/>
      <c r="G25" s="41"/>
      <c r="H25" s="41"/>
      <c r="I25" s="41"/>
      <c r="J25" s="41"/>
      <c r="K25" s="41"/>
      <c r="L25" s="372" t="s">
        <v>38</v>
      </c>
      <c r="M25" s="372"/>
      <c r="N25" s="372"/>
      <c r="O25" s="372"/>
      <c r="P25" s="41"/>
      <c r="Q25" s="41"/>
      <c r="R25" s="41"/>
      <c r="S25" s="41"/>
      <c r="T25" s="41"/>
      <c r="U25" s="41"/>
      <c r="V25" s="41"/>
      <c r="W25" s="372" t="s">
        <v>39</v>
      </c>
      <c r="X25" s="372"/>
      <c r="Y25" s="372"/>
      <c r="Z25" s="372"/>
      <c r="AA25" s="372"/>
      <c r="AB25" s="372"/>
      <c r="AC25" s="372"/>
      <c r="AD25" s="372"/>
      <c r="AE25" s="372"/>
      <c r="AF25" s="41"/>
      <c r="AG25" s="41"/>
      <c r="AH25" s="41"/>
      <c r="AI25" s="41"/>
      <c r="AJ25" s="41"/>
      <c r="AK25" s="372" t="s">
        <v>40</v>
      </c>
      <c r="AL25" s="372"/>
      <c r="AM25" s="372"/>
      <c r="AN25" s="372"/>
      <c r="AO25" s="372"/>
      <c r="AP25" s="41"/>
      <c r="AQ25" s="44"/>
      <c r="BE25" s="363"/>
    </row>
    <row r="26" spans="2:71" s="2" customFormat="1" ht="14.45" customHeight="1">
      <c r="B26" s="46"/>
      <c r="C26" s="47"/>
      <c r="D26" s="48" t="s">
        <v>41</v>
      </c>
      <c r="E26" s="47"/>
      <c r="F26" s="48" t="s">
        <v>42</v>
      </c>
      <c r="G26" s="47"/>
      <c r="H26" s="47"/>
      <c r="I26" s="47"/>
      <c r="J26" s="47"/>
      <c r="K26" s="47"/>
      <c r="L26" s="355">
        <v>0.21</v>
      </c>
      <c r="M26" s="356"/>
      <c r="N26" s="356"/>
      <c r="O26" s="356"/>
      <c r="P26" s="47"/>
      <c r="Q26" s="47"/>
      <c r="R26" s="47"/>
      <c r="S26" s="47"/>
      <c r="T26" s="47"/>
      <c r="U26" s="47"/>
      <c r="V26" s="47"/>
      <c r="W26" s="357">
        <f>ROUND(AZ51,2)</f>
        <v>0</v>
      </c>
      <c r="X26" s="356"/>
      <c r="Y26" s="356"/>
      <c r="Z26" s="356"/>
      <c r="AA26" s="356"/>
      <c r="AB26" s="356"/>
      <c r="AC26" s="356"/>
      <c r="AD26" s="356"/>
      <c r="AE26" s="356"/>
      <c r="AF26" s="47"/>
      <c r="AG26" s="47"/>
      <c r="AH26" s="47"/>
      <c r="AI26" s="47"/>
      <c r="AJ26" s="47"/>
      <c r="AK26" s="357">
        <f>ROUND(AV51,2)</f>
        <v>0</v>
      </c>
      <c r="AL26" s="356"/>
      <c r="AM26" s="356"/>
      <c r="AN26" s="356"/>
      <c r="AO26" s="356"/>
      <c r="AP26" s="47"/>
      <c r="AQ26" s="49"/>
      <c r="BE26" s="363"/>
    </row>
    <row r="27" spans="2:71" s="2" customFormat="1" ht="14.45" customHeight="1">
      <c r="B27" s="46"/>
      <c r="C27" s="47"/>
      <c r="D27" s="47"/>
      <c r="E27" s="47"/>
      <c r="F27" s="48" t="s">
        <v>43</v>
      </c>
      <c r="G27" s="47"/>
      <c r="H27" s="47"/>
      <c r="I27" s="47"/>
      <c r="J27" s="47"/>
      <c r="K27" s="47"/>
      <c r="L27" s="355">
        <v>0.15</v>
      </c>
      <c r="M27" s="356"/>
      <c r="N27" s="356"/>
      <c r="O27" s="356"/>
      <c r="P27" s="47"/>
      <c r="Q27" s="47"/>
      <c r="R27" s="47"/>
      <c r="S27" s="47"/>
      <c r="T27" s="47"/>
      <c r="U27" s="47"/>
      <c r="V27" s="47"/>
      <c r="W27" s="357">
        <f>ROUND(BA51,2)</f>
        <v>0</v>
      </c>
      <c r="X27" s="356"/>
      <c r="Y27" s="356"/>
      <c r="Z27" s="356"/>
      <c r="AA27" s="356"/>
      <c r="AB27" s="356"/>
      <c r="AC27" s="356"/>
      <c r="AD27" s="356"/>
      <c r="AE27" s="356"/>
      <c r="AF27" s="47"/>
      <c r="AG27" s="47"/>
      <c r="AH27" s="47"/>
      <c r="AI27" s="47"/>
      <c r="AJ27" s="47"/>
      <c r="AK27" s="357">
        <f>ROUND(AW51,2)</f>
        <v>0</v>
      </c>
      <c r="AL27" s="356"/>
      <c r="AM27" s="356"/>
      <c r="AN27" s="356"/>
      <c r="AO27" s="356"/>
      <c r="AP27" s="47"/>
      <c r="AQ27" s="49"/>
      <c r="BE27" s="363"/>
    </row>
    <row r="28" spans="2:71" s="2" customFormat="1" ht="14.45" hidden="1" customHeight="1">
      <c r="B28" s="46"/>
      <c r="C28" s="47"/>
      <c r="D28" s="47"/>
      <c r="E28" s="47"/>
      <c r="F28" s="48" t="s">
        <v>44</v>
      </c>
      <c r="G28" s="47"/>
      <c r="H28" s="47"/>
      <c r="I28" s="47"/>
      <c r="J28" s="47"/>
      <c r="K28" s="47"/>
      <c r="L28" s="355">
        <v>0.21</v>
      </c>
      <c r="M28" s="356"/>
      <c r="N28" s="356"/>
      <c r="O28" s="356"/>
      <c r="P28" s="47"/>
      <c r="Q28" s="47"/>
      <c r="R28" s="47"/>
      <c r="S28" s="47"/>
      <c r="T28" s="47"/>
      <c r="U28" s="47"/>
      <c r="V28" s="47"/>
      <c r="W28" s="357">
        <f>ROUND(BB51,2)</f>
        <v>0</v>
      </c>
      <c r="X28" s="356"/>
      <c r="Y28" s="356"/>
      <c r="Z28" s="356"/>
      <c r="AA28" s="356"/>
      <c r="AB28" s="356"/>
      <c r="AC28" s="356"/>
      <c r="AD28" s="356"/>
      <c r="AE28" s="356"/>
      <c r="AF28" s="47"/>
      <c r="AG28" s="47"/>
      <c r="AH28" s="47"/>
      <c r="AI28" s="47"/>
      <c r="AJ28" s="47"/>
      <c r="AK28" s="357">
        <v>0</v>
      </c>
      <c r="AL28" s="356"/>
      <c r="AM28" s="356"/>
      <c r="AN28" s="356"/>
      <c r="AO28" s="356"/>
      <c r="AP28" s="47"/>
      <c r="AQ28" s="49"/>
      <c r="BE28" s="363"/>
    </row>
    <row r="29" spans="2:71" s="2" customFormat="1" ht="14.45" hidden="1" customHeight="1">
      <c r="B29" s="46"/>
      <c r="C29" s="47"/>
      <c r="D29" s="47"/>
      <c r="E29" s="47"/>
      <c r="F29" s="48" t="s">
        <v>45</v>
      </c>
      <c r="G29" s="47"/>
      <c r="H29" s="47"/>
      <c r="I29" s="47"/>
      <c r="J29" s="47"/>
      <c r="K29" s="47"/>
      <c r="L29" s="355">
        <v>0.15</v>
      </c>
      <c r="M29" s="356"/>
      <c r="N29" s="356"/>
      <c r="O29" s="356"/>
      <c r="P29" s="47"/>
      <c r="Q29" s="47"/>
      <c r="R29" s="47"/>
      <c r="S29" s="47"/>
      <c r="T29" s="47"/>
      <c r="U29" s="47"/>
      <c r="V29" s="47"/>
      <c r="W29" s="357">
        <f>ROUND(BC51,2)</f>
        <v>0</v>
      </c>
      <c r="X29" s="356"/>
      <c r="Y29" s="356"/>
      <c r="Z29" s="356"/>
      <c r="AA29" s="356"/>
      <c r="AB29" s="356"/>
      <c r="AC29" s="356"/>
      <c r="AD29" s="356"/>
      <c r="AE29" s="356"/>
      <c r="AF29" s="47"/>
      <c r="AG29" s="47"/>
      <c r="AH29" s="47"/>
      <c r="AI29" s="47"/>
      <c r="AJ29" s="47"/>
      <c r="AK29" s="357">
        <v>0</v>
      </c>
      <c r="AL29" s="356"/>
      <c r="AM29" s="356"/>
      <c r="AN29" s="356"/>
      <c r="AO29" s="356"/>
      <c r="AP29" s="47"/>
      <c r="AQ29" s="49"/>
      <c r="BE29" s="363"/>
    </row>
    <row r="30" spans="2:71" s="2" customFormat="1" ht="14.45" hidden="1" customHeight="1">
      <c r="B30" s="46"/>
      <c r="C30" s="47"/>
      <c r="D30" s="47"/>
      <c r="E30" s="47"/>
      <c r="F30" s="48" t="s">
        <v>46</v>
      </c>
      <c r="G30" s="47"/>
      <c r="H30" s="47"/>
      <c r="I30" s="47"/>
      <c r="J30" s="47"/>
      <c r="K30" s="47"/>
      <c r="L30" s="355">
        <v>0</v>
      </c>
      <c r="M30" s="356"/>
      <c r="N30" s="356"/>
      <c r="O30" s="356"/>
      <c r="P30" s="47"/>
      <c r="Q30" s="47"/>
      <c r="R30" s="47"/>
      <c r="S30" s="47"/>
      <c r="T30" s="47"/>
      <c r="U30" s="47"/>
      <c r="V30" s="47"/>
      <c r="W30" s="357">
        <f>ROUND(BD51,2)</f>
        <v>0</v>
      </c>
      <c r="X30" s="356"/>
      <c r="Y30" s="356"/>
      <c r="Z30" s="356"/>
      <c r="AA30" s="356"/>
      <c r="AB30" s="356"/>
      <c r="AC30" s="356"/>
      <c r="AD30" s="356"/>
      <c r="AE30" s="356"/>
      <c r="AF30" s="47"/>
      <c r="AG30" s="47"/>
      <c r="AH30" s="47"/>
      <c r="AI30" s="47"/>
      <c r="AJ30" s="47"/>
      <c r="AK30" s="357">
        <v>0</v>
      </c>
      <c r="AL30" s="356"/>
      <c r="AM30" s="356"/>
      <c r="AN30" s="356"/>
      <c r="AO30" s="356"/>
      <c r="AP30" s="47"/>
      <c r="AQ30" s="49"/>
      <c r="BE30" s="363"/>
    </row>
    <row r="31" spans="2:71" s="1" customFormat="1" ht="6.95" customHeight="1"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4"/>
      <c r="BE31" s="363"/>
    </row>
    <row r="32" spans="2:71" s="1" customFormat="1" ht="25.9" customHeight="1">
      <c r="B32" s="40"/>
      <c r="C32" s="50"/>
      <c r="D32" s="51" t="s">
        <v>47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3" t="s">
        <v>48</v>
      </c>
      <c r="U32" s="52"/>
      <c r="V32" s="52"/>
      <c r="W32" s="52"/>
      <c r="X32" s="358" t="s">
        <v>49</v>
      </c>
      <c r="Y32" s="359"/>
      <c r="Z32" s="359"/>
      <c r="AA32" s="359"/>
      <c r="AB32" s="359"/>
      <c r="AC32" s="52"/>
      <c r="AD32" s="52"/>
      <c r="AE32" s="52"/>
      <c r="AF32" s="52"/>
      <c r="AG32" s="52"/>
      <c r="AH32" s="52"/>
      <c r="AI32" s="52"/>
      <c r="AJ32" s="52"/>
      <c r="AK32" s="360">
        <f>SUM(AK23:AK30)</f>
        <v>0</v>
      </c>
      <c r="AL32" s="359"/>
      <c r="AM32" s="359"/>
      <c r="AN32" s="359"/>
      <c r="AO32" s="361"/>
      <c r="AP32" s="50"/>
      <c r="AQ32" s="54"/>
      <c r="BE32" s="363"/>
    </row>
    <row r="33" spans="2:56" s="1" customFormat="1" ht="6.95" customHeight="1">
      <c r="B33" s="40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4"/>
    </row>
    <row r="34" spans="2:56" s="1" customFormat="1" ht="6.95" customHeight="1">
      <c r="B34" s="55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/>
    </row>
    <row r="38" spans="2:56" s="1" customFormat="1" ht="6.95" customHeight="1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60"/>
    </row>
    <row r="39" spans="2:56" s="1" customFormat="1" ht="36.950000000000003" customHeight="1">
      <c r="B39" s="40"/>
      <c r="C39" s="61" t="s">
        <v>50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0"/>
    </row>
    <row r="40" spans="2:56" s="1" customFormat="1" ht="6.95" customHeight="1">
      <c r="B40" s="40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0"/>
    </row>
    <row r="41" spans="2:56" s="3" customFormat="1" ht="14.45" customHeight="1">
      <c r="B41" s="63"/>
      <c r="C41" s="64" t="s">
        <v>15</v>
      </c>
      <c r="D41" s="65"/>
      <c r="E41" s="65"/>
      <c r="F41" s="65"/>
      <c r="G41" s="65"/>
      <c r="H41" s="65"/>
      <c r="I41" s="65"/>
      <c r="J41" s="65"/>
      <c r="K41" s="65"/>
      <c r="L41" s="65" t="str">
        <f>K5</f>
        <v>010</v>
      </c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6"/>
    </row>
    <row r="42" spans="2:56" s="4" customFormat="1" ht="36.950000000000003" customHeight="1">
      <c r="B42" s="67"/>
      <c r="C42" s="68" t="s">
        <v>18</v>
      </c>
      <c r="D42" s="69"/>
      <c r="E42" s="69"/>
      <c r="F42" s="69"/>
      <c r="G42" s="69"/>
      <c r="H42" s="69"/>
      <c r="I42" s="69"/>
      <c r="J42" s="69"/>
      <c r="K42" s="69"/>
      <c r="L42" s="341" t="str">
        <f>K6</f>
        <v>PD - Cyklostezka ve Studénce</v>
      </c>
      <c r="M42" s="342"/>
      <c r="N42" s="342"/>
      <c r="O42" s="342"/>
      <c r="P42" s="342"/>
      <c r="Q42" s="342"/>
      <c r="R42" s="342"/>
      <c r="S42" s="342"/>
      <c r="T42" s="342"/>
      <c r="U42" s="342"/>
      <c r="V42" s="342"/>
      <c r="W42" s="342"/>
      <c r="X42" s="342"/>
      <c r="Y42" s="342"/>
      <c r="Z42" s="342"/>
      <c r="AA42" s="342"/>
      <c r="AB42" s="342"/>
      <c r="AC42" s="342"/>
      <c r="AD42" s="342"/>
      <c r="AE42" s="342"/>
      <c r="AF42" s="342"/>
      <c r="AG42" s="342"/>
      <c r="AH42" s="342"/>
      <c r="AI42" s="342"/>
      <c r="AJ42" s="342"/>
      <c r="AK42" s="342"/>
      <c r="AL42" s="342"/>
      <c r="AM42" s="342"/>
      <c r="AN42" s="342"/>
      <c r="AO42" s="342"/>
      <c r="AP42" s="69"/>
      <c r="AQ42" s="69"/>
      <c r="AR42" s="70"/>
    </row>
    <row r="43" spans="2:56" s="1" customFormat="1" ht="6.95" customHeight="1">
      <c r="B43" s="40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0"/>
    </row>
    <row r="44" spans="2:56" s="1" customFormat="1" ht="15">
      <c r="B44" s="40"/>
      <c r="C44" s="64" t="s">
        <v>23</v>
      </c>
      <c r="D44" s="62"/>
      <c r="E44" s="62"/>
      <c r="F44" s="62"/>
      <c r="G44" s="62"/>
      <c r="H44" s="62"/>
      <c r="I44" s="62"/>
      <c r="J44" s="62"/>
      <c r="K44" s="62"/>
      <c r="L44" s="71" t="str">
        <f>IF(K8="","",K8)</f>
        <v>město Studénka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4" t="s">
        <v>25</v>
      </c>
      <c r="AJ44" s="62"/>
      <c r="AK44" s="62"/>
      <c r="AL44" s="62"/>
      <c r="AM44" s="343" t="str">
        <f>IF(AN8= "","",AN8)</f>
        <v>5. 5. 2017</v>
      </c>
      <c r="AN44" s="343"/>
      <c r="AO44" s="62"/>
      <c r="AP44" s="62"/>
      <c r="AQ44" s="62"/>
      <c r="AR44" s="60"/>
    </row>
    <row r="45" spans="2:56" s="1" customFormat="1" ht="6.95" customHeight="1">
      <c r="B45" s="40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0"/>
    </row>
    <row r="46" spans="2:56" s="1" customFormat="1" ht="15">
      <c r="B46" s="40"/>
      <c r="C46" s="64" t="s">
        <v>27</v>
      </c>
      <c r="D46" s="62"/>
      <c r="E46" s="62"/>
      <c r="F46" s="62"/>
      <c r="G46" s="62"/>
      <c r="H46" s="62"/>
      <c r="I46" s="62"/>
      <c r="J46" s="62"/>
      <c r="K46" s="62"/>
      <c r="L46" s="65" t="str">
        <f>IF(E11= "","",E11)</f>
        <v>Město Studénka Nám. Republiky 762, 742 13 Studénka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4" t="s">
        <v>33</v>
      </c>
      <c r="AJ46" s="62"/>
      <c r="AK46" s="62"/>
      <c r="AL46" s="62"/>
      <c r="AM46" s="344" t="str">
        <f>IF(E17="","",E17)</f>
        <v>Dopravní projektování s.r.o.</v>
      </c>
      <c r="AN46" s="344"/>
      <c r="AO46" s="344"/>
      <c r="AP46" s="344"/>
      <c r="AQ46" s="62"/>
      <c r="AR46" s="60"/>
      <c r="AS46" s="345" t="s">
        <v>51</v>
      </c>
      <c r="AT46" s="346"/>
      <c r="AU46" s="73"/>
      <c r="AV46" s="73"/>
      <c r="AW46" s="73"/>
      <c r="AX46" s="73"/>
      <c r="AY46" s="73"/>
      <c r="AZ46" s="73"/>
      <c r="BA46" s="73"/>
      <c r="BB46" s="73"/>
      <c r="BC46" s="73"/>
      <c r="BD46" s="74"/>
    </row>
    <row r="47" spans="2:56" s="1" customFormat="1" ht="15">
      <c r="B47" s="40"/>
      <c r="C47" s="64" t="s">
        <v>31</v>
      </c>
      <c r="D47" s="62"/>
      <c r="E47" s="62"/>
      <c r="F47" s="62"/>
      <c r="G47" s="62"/>
      <c r="H47" s="62"/>
      <c r="I47" s="62"/>
      <c r="J47" s="62"/>
      <c r="K47" s="62"/>
      <c r="L47" s="65" t="str">
        <f>IF(E14= "Vyplň údaj","",E14)</f>
        <v/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0"/>
      <c r="AS47" s="347"/>
      <c r="AT47" s="348"/>
      <c r="AU47" s="75"/>
      <c r="AV47" s="75"/>
      <c r="AW47" s="75"/>
      <c r="AX47" s="75"/>
      <c r="AY47" s="75"/>
      <c r="AZ47" s="75"/>
      <c r="BA47" s="75"/>
      <c r="BB47" s="75"/>
      <c r="BC47" s="75"/>
      <c r="BD47" s="76"/>
    </row>
    <row r="48" spans="2:56" s="1" customFormat="1" ht="10.7" customHeight="1">
      <c r="B48" s="40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0"/>
      <c r="AS48" s="349"/>
      <c r="AT48" s="350"/>
      <c r="AU48" s="41"/>
      <c r="AV48" s="41"/>
      <c r="AW48" s="41"/>
      <c r="AX48" s="41"/>
      <c r="AY48" s="41"/>
      <c r="AZ48" s="41"/>
      <c r="BA48" s="41"/>
      <c r="BB48" s="41"/>
      <c r="BC48" s="41"/>
      <c r="BD48" s="77"/>
    </row>
    <row r="49" spans="1:91" s="1" customFormat="1" ht="29.25" customHeight="1">
      <c r="B49" s="40"/>
      <c r="C49" s="351" t="s">
        <v>52</v>
      </c>
      <c r="D49" s="352"/>
      <c r="E49" s="352"/>
      <c r="F49" s="352"/>
      <c r="G49" s="352"/>
      <c r="H49" s="78"/>
      <c r="I49" s="353" t="s">
        <v>53</v>
      </c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4" t="s">
        <v>54</v>
      </c>
      <c r="AH49" s="352"/>
      <c r="AI49" s="352"/>
      <c r="AJ49" s="352"/>
      <c r="AK49" s="352"/>
      <c r="AL49" s="352"/>
      <c r="AM49" s="352"/>
      <c r="AN49" s="353" t="s">
        <v>55</v>
      </c>
      <c r="AO49" s="352"/>
      <c r="AP49" s="352"/>
      <c r="AQ49" s="79" t="s">
        <v>56</v>
      </c>
      <c r="AR49" s="60"/>
      <c r="AS49" s="80" t="s">
        <v>57</v>
      </c>
      <c r="AT49" s="81" t="s">
        <v>58</v>
      </c>
      <c r="AU49" s="81" t="s">
        <v>59</v>
      </c>
      <c r="AV49" s="81" t="s">
        <v>60</v>
      </c>
      <c r="AW49" s="81" t="s">
        <v>61</v>
      </c>
      <c r="AX49" s="81" t="s">
        <v>62</v>
      </c>
      <c r="AY49" s="81" t="s">
        <v>63</v>
      </c>
      <c r="AZ49" s="81" t="s">
        <v>64</v>
      </c>
      <c r="BA49" s="81" t="s">
        <v>65</v>
      </c>
      <c r="BB49" s="81" t="s">
        <v>66</v>
      </c>
      <c r="BC49" s="81" t="s">
        <v>67</v>
      </c>
      <c r="BD49" s="82" t="s">
        <v>68</v>
      </c>
    </row>
    <row r="50" spans="1:91" s="1" customFormat="1" ht="10.7" customHeight="1">
      <c r="B50" s="40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0"/>
      <c r="AS50" s="83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5"/>
    </row>
    <row r="51" spans="1:91" s="4" customFormat="1" ht="32.450000000000003" customHeight="1">
      <c r="B51" s="67"/>
      <c r="C51" s="86" t="s">
        <v>69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335">
        <f>ROUND(SUM(AG52:AG53),2)</f>
        <v>0</v>
      </c>
      <c r="AH51" s="335"/>
      <c r="AI51" s="335"/>
      <c r="AJ51" s="335"/>
      <c r="AK51" s="335"/>
      <c r="AL51" s="335"/>
      <c r="AM51" s="335"/>
      <c r="AN51" s="336">
        <f>SUM(AG51,AT51)</f>
        <v>0</v>
      </c>
      <c r="AO51" s="336"/>
      <c r="AP51" s="336"/>
      <c r="AQ51" s="88" t="s">
        <v>21</v>
      </c>
      <c r="AR51" s="70"/>
      <c r="AS51" s="89">
        <f>ROUND(SUM(AS52:AS53),2)</f>
        <v>0</v>
      </c>
      <c r="AT51" s="90">
        <f>ROUND(SUM(AV51:AW51),2)</f>
        <v>0</v>
      </c>
      <c r="AU51" s="91">
        <f>ROUND(SUM(AU52:AU53),5)</f>
        <v>0</v>
      </c>
      <c r="AV51" s="90">
        <f>ROUND(AZ51*L26,2)</f>
        <v>0</v>
      </c>
      <c r="AW51" s="90">
        <f>ROUND(BA51*L27,2)</f>
        <v>0</v>
      </c>
      <c r="AX51" s="90">
        <f>ROUND(BB51*L26,2)</f>
        <v>0</v>
      </c>
      <c r="AY51" s="90">
        <f>ROUND(BC51*L27,2)</f>
        <v>0</v>
      </c>
      <c r="AZ51" s="90">
        <f>ROUND(SUM(AZ52:AZ53),2)</f>
        <v>0</v>
      </c>
      <c r="BA51" s="90">
        <f>ROUND(SUM(BA52:BA53),2)</f>
        <v>0</v>
      </c>
      <c r="BB51" s="90">
        <f>ROUND(SUM(BB52:BB53),2)</f>
        <v>0</v>
      </c>
      <c r="BC51" s="90">
        <f>ROUND(SUM(BC52:BC53),2)</f>
        <v>0</v>
      </c>
      <c r="BD51" s="92">
        <f>ROUND(SUM(BD52:BD53),2)</f>
        <v>0</v>
      </c>
      <c r="BS51" s="93" t="s">
        <v>70</v>
      </c>
      <c r="BT51" s="93" t="s">
        <v>71</v>
      </c>
      <c r="BU51" s="94" t="s">
        <v>72</v>
      </c>
      <c r="BV51" s="93" t="s">
        <v>73</v>
      </c>
      <c r="BW51" s="93" t="s">
        <v>7</v>
      </c>
      <c r="BX51" s="93" t="s">
        <v>74</v>
      </c>
      <c r="CL51" s="93" t="s">
        <v>21</v>
      </c>
    </row>
    <row r="52" spans="1:91" s="5" customFormat="1" ht="35.1" customHeight="1">
      <c r="A52" s="95" t="s">
        <v>75</v>
      </c>
      <c r="B52" s="96"/>
      <c r="C52" s="97"/>
      <c r="D52" s="340" t="s">
        <v>76</v>
      </c>
      <c r="E52" s="340"/>
      <c r="F52" s="340"/>
      <c r="G52" s="340"/>
      <c r="H52" s="340"/>
      <c r="I52" s="98"/>
      <c r="J52" s="340" t="s">
        <v>77</v>
      </c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0"/>
      <c r="Z52" s="340"/>
      <c r="AA52" s="340"/>
      <c r="AB52" s="340"/>
      <c r="AC52" s="340"/>
      <c r="AD52" s="340"/>
      <c r="AE52" s="340"/>
      <c r="AF52" s="340"/>
      <c r="AG52" s="338">
        <f>'0101 - SO03A - Veřejné os...'!J27</f>
        <v>0</v>
      </c>
      <c r="AH52" s="339"/>
      <c r="AI52" s="339"/>
      <c r="AJ52" s="339"/>
      <c r="AK52" s="339"/>
      <c r="AL52" s="339"/>
      <c r="AM52" s="339"/>
      <c r="AN52" s="338">
        <f>SUM(AG52,AT52)</f>
        <v>0</v>
      </c>
      <c r="AO52" s="339"/>
      <c r="AP52" s="339"/>
      <c r="AQ52" s="99" t="s">
        <v>78</v>
      </c>
      <c r="AR52" s="100"/>
      <c r="AS52" s="101">
        <v>0</v>
      </c>
      <c r="AT52" s="102">
        <f>ROUND(SUM(AV52:AW52),2)</f>
        <v>0</v>
      </c>
      <c r="AU52" s="103">
        <f>'0101 - SO03A - Veřejné os...'!P84</f>
        <v>0</v>
      </c>
      <c r="AV52" s="102">
        <f>'0101 - SO03A - Veřejné os...'!J30</f>
        <v>0</v>
      </c>
      <c r="AW52" s="102">
        <f>'0101 - SO03A - Veřejné os...'!J31</f>
        <v>0</v>
      </c>
      <c r="AX52" s="102">
        <f>'0101 - SO03A - Veřejné os...'!J32</f>
        <v>0</v>
      </c>
      <c r="AY52" s="102">
        <f>'0101 - SO03A - Veřejné os...'!J33</f>
        <v>0</v>
      </c>
      <c r="AZ52" s="102">
        <f>'0101 - SO03A - Veřejné os...'!F30</f>
        <v>0</v>
      </c>
      <c r="BA52" s="102">
        <f>'0101 - SO03A - Veřejné os...'!F31</f>
        <v>0</v>
      </c>
      <c r="BB52" s="102">
        <f>'0101 - SO03A - Veřejné os...'!F32</f>
        <v>0</v>
      </c>
      <c r="BC52" s="102">
        <f>'0101 - SO03A - Veřejné os...'!F33</f>
        <v>0</v>
      </c>
      <c r="BD52" s="104">
        <f>'0101 - SO03A - Veřejné os...'!F34</f>
        <v>0</v>
      </c>
      <c r="BT52" s="105" t="s">
        <v>79</v>
      </c>
      <c r="BV52" s="105" t="s">
        <v>73</v>
      </c>
      <c r="BW52" s="105" t="s">
        <v>80</v>
      </c>
      <c r="BX52" s="105" t="s">
        <v>7</v>
      </c>
      <c r="CL52" s="105" t="s">
        <v>21</v>
      </c>
      <c r="CM52" s="105" t="s">
        <v>81</v>
      </c>
    </row>
    <row r="53" spans="1:91" s="5" customFormat="1" ht="49.7" customHeight="1">
      <c r="A53" s="95" t="s">
        <v>75</v>
      </c>
      <c r="B53" s="96"/>
      <c r="C53" s="97"/>
      <c r="D53" s="340" t="s">
        <v>82</v>
      </c>
      <c r="E53" s="340"/>
      <c r="F53" s="340"/>
      <c r="G53" s="340"/>
      <c r="H53" s="340"/>
      <c r="I53" s="98"/>
      <c r="J53" s="340" t="s">
        <v>83</v>
      </c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  <c r="AE53" s="340"/>
      <c r="AF53" s="340"/>
      <c r="AG53" s="338">
        <f>'0102 - SO03B - Veřejné os...'!J27</f>
        <v>0</v>
      </c>
      <c r="AH53" s="339"/>
      <c r="AI53" s="339"/>
      <c r="AJ53" s="339"/>
      <c r="AK53" s="339"/>
      <c r="AL53" s="339"/>
      <c r="AM53" s="339"/>
      <c r="AN53" s="338">
        <f>SUM(AG53,AT53)</f>
        <v>0</v>
      </c>
      <c r="AO53" s="339"/>
      <c r="AP53" s="339"/>
      <c r="AQ53" s="99" t="s">
        <v>78</v>
      </c>
      <c r="AR53" s="100"/>
      <c r="AS53" s="106">
        <v>0</v>
      </c>
      <c r="AT53" s="107">
        <f>ROUND(SUM(AV53:AW53),2)</f>
        <v>0</v>
      </c>
      <c r="AU53" s="108">
        <f>'0102 - SO03B - Veřejné os...'!P82</f>
        <v>0</v>
      </c>
      <c r="AV53" s="107">
        <f>'0102 - SO03B - Veřejné os...'!J30</f>
        <v>0</v>
      </c>
      <c r="AW53" s="107">
        <f>'0102 - SO03B - Veřejné os...'!J31</f>
        <v>0</v>
      </c>
      <c r="AX53" s="107">
        <f>'0102 - SO03B - Veřejné os...'!J32</f>
        <v>0</v>
      </c>
      <c r="AY53" s="107">
        <f>'0102 - SO03B - Veřejné os...'!J33</f>
        <v>0</v>
      </c>
      <c r="AZ53" s="107">
        <f>'0102 - SO03B - Veřejné os...'!F30</f>
        <v>0</v>
      </c>
      <c r="BA53" s="107">
        <f>'0102 - SO03B - Veřejné os...'!F31</f>
        <v>0</v>
      </c>
      <c r="BB53" s="107">
        <f>'0102 - SO03B - Veřejné os...'!F32</f>
        <v>0</v>
      </c>
      <c r="BC53" s="107">
        <f>'0102 - SO03B - Veřejné os...'!F33</f>
        <v>0</v>
      </c>
      <c r="BD53" s="109">
        <f>'0102 - SO03B - Veřejné os...'!F34</f>
        <v>0</v>
      </c>
      <c r="BT53" s="105" t="s">
        <v>79</v>
      </c>
      <c r="BV53" s="105" t="s">
        <v>73</v>
      </c>
      <c r="BW53" s="105" t="s">
        <v>84</v>
      </c>
      <c r="BX53" s="105" t="s">
        <v>7</v>
      </c>
      <c r="CL53" s="105" t="s">
        <v>21</v>
      </c>
      <c r="CM53" s="105" t="s">
        <v>81</v>
      </c>
    </row>
    <row r="54" spans="1:91" s="1" customFormat="1" ht="30" customHeight="1">
      <c r="B54" s="40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0"/>
    </row>
    <row r="55" spans="1:91" s="1" customFormat="1" ht="6.95" customHeight="1">
      <c r="B55" s="55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60"/>
    </row>
  </sheetData>
  <sheetProtection password="CC35" sheet="1" objects="1" scenarios="1" formatCells="0" formatColumns="0" formatRows="0" sort="0" autoFilter="0"/>
  <mergeCells count="45">
    <mergeCell ref="L28:O28"/>
    <mergeCell ref="L26:O26"/>
    <mergeCell ref="W26:AE26"/>
    <mergeCell ref="AK26:AO26"/>
    <mergeCell ref="L27:O27"/>
    <mergeCell ref="W27:AE27"/>
    <mergeCell ref="AK27:AO27"/>
    <mergeCell ref="K6:AO6"/>
    <mergeCell ref="E14:AJ14"/>
    <mergeCell ref="E20:AN20"/>
    <mergeCell ref="AK23:AO23"/>
    <mergeCell ref="L25:O25"/>
    <mergeCell ref="W25:AE25"/>
    <mergeCell ref="AK25:AO25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D52:H52"/>
    <mergeCell ref="J52:AF52"/>
    <mergeCell ref="AN53:AP53"/>
    <mergeCell ref="AG53:AM53"/>
    <mergeCell ref="D53:H53"/>
    <mergeCell ref="J53:AF53"/>
    <mergeCell ref="AG51:AM51"/>
    <mergeCell ref="AN51:AP51"/>
    <mergeCell ref="AR2:BE2"/>
    <mergeCell ref="AN52:AP52"/>
    <mergeCell ref="AG52:AM52"/>
    <mergeCell ref="L42:AO42"/>
    <mergeCell ref="AM44:AN44"/>
    <mergeCell ref="AM46:AP46"/>
    <mergeCell ref="AS46:AT48"/>
    <mergeCell ref="W28:AE28"/>
    <mergeCell ref="AK28:AO28"/>
    <mergeCell ref="L29:O29"/>
    <mergeCell ref="W29:AE29"/>
    <mergeCell ref="AK29:AO29"/>
    <mergeCell ref="BE5:BE32"/>
    <mergeCell ref="K5:AO5"/>
  </mergeCells>
  <hyperlinks>
    <hyperlink ref="K1:S1" location="C2" display="1) Rekapitulace stavby"/>
    <hyperlink ref="W1:AI1" location="C51" display="2) Rekapitulace objektů stavby a soupisů prací"/>
    <hyperlink ref="A52" location="'0101 - SO03A - Veřejné os...'!C2" display="/"/>
    <hyperlink ref="A53" location="'0102 - SO03B - Veřejné os...'!C2" display="/"/>
  </hyperlinks>
  <pageMargins left="0.58333330000000005" right="0.58333330000000005" top="0.58333330000000005" bottom="0.58333330000000005" header="0" footer="0"/>
  <pageSetup paperSize="9" scale="92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82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6.1640625" customWidth="1"/>
    <col min="2" max="2" width="1.1640625" customWidth="1"/>
    <col min="3" max="4" width="3.1640625" customWidth="1"/>
    <col min="5" max="5" width="12.83203125" customWidth="1"/>
    <col min="6" max="6" width="56.1640625" customWidth="1"/>
    <col min="7" max="7" width="6.5" customWidth="1"/>
    <col min="8" max="8" width="8.33203125" customWidth="1"/>
    <col min="9" max="9" width="9.5" style="110" customWidth="1"/>
    <col min="10" max="10" width="17.6640625" customWidth="1"/>
    <col min="11" max="11" width="11.6640625" customWidth="1"/>
    <col min="13" max="18" width="9" hidden="1"/>
    <col min="19" max="19" width="6.1640625" hidden="1" customWidth="1"/>
    <col min="20" max="20" width="22.1640625" hidden="1" customWidth="1"/>
    <col min="21" max="21" width="12.1640625" hidden="1" customWidth="1"/>
    <col min="22" max="22" width="9.1640625" customWidth="1"/>
    <col min="23" max="23" width="12.1640625" customWidth="1"/>
    <col min="24" max="24" width="9.1640625" customWidth="1"/>
    <col min="25" max="25" width="11.1640625" customWidth="1"/>
    <col min="26" max="26" width="8.1640625" customWidth="1"/>
    <col min="27" max="27" width="11.1640625" customWidth="1"/>
    <col min="28" max="28" width="12.1640625" customWidth="1"/>
    <col min="29" max="29" width="8.1640625" customWidth="1"/>
    <col min="30" max="30" width="11.1640625" customWidth="1"/>
    <col min="31" max="31" width="12.1640625" customWidth="1"/>
    <col min="44" max="65" width="9" hidden="1"/>
  </cols>
  <sheetData>
    <row r="1" spans="1:70" ht="21.75" customHeight="1">
      <c r="A1" s="20"/>
      <c r="B1" s="111"/>
      <c r="C1" s="111"/>
      <c r="D1" s="112" t="s">
        <v>1</v>
      </c>
      <c r="E1" s="111"/>
      <c r="F1" s="113" t="s">
        <v>85</v>
      </c>
      <c r="G1" s="376" t="s">
        <v>86</v>
      </c>
      <c r="H1" s="376"/>
      <c r="I1" s="114"/>
      <c r="J1" s="113" t="s">
        <v>87</v>
      </c>
      <c r="K1" s="112" t="s">
        <v>88</v>
      </c>
      <c r="L1" s="113" t="s">
        <v>89</v>
      </c>
      <c r="M1" s="113"/>
      <c r="N1" s="113"/>
      <c r="O1" s="113"/>
      <c r="P1" s="113"/>
      <c r="Q1" s="113"/>
      <c r="R1" s="113"/>
      <c r="S1" s="113"/>
      <c r="T1" s="113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AT2" s="23" t="s">
        <v>80</v>
      </c>
    </row>
    <row r="3" spans="1:70" ht="6.95" customHeight="1">
      <c r="B3" s="24"/>
      <c r="C3" s="25"/>
      <c r="D3" s="25"/>
      <c r="E3" s="25"/>
      <c r="F3" s="25"/>
      <c r="G3" s="25"/>
      <c r="H3" s="25"/>
      <c r="I3" s="115"/>
      <c r="J3" s="25"/>
      <c r="K3" s="26"/>
      <c r="AT3" s="23" t="s">
        <v>81</v>
      </c>
    </row>
    <row r="4" spans="1:70" ht="36.950000000000003" customHeight="1">
      <c r="B4" s="27"/>
      <c r="C4" s="28"/>
      <c r="D4" s="29" t="s">
        <v>90</v>
      </c>
      <c r="E4" s="28"/>
      <c r="F4" s="28"/>
      <c r="G4" s="28"/>
      <c r="H4" s="28"/>
      <c r="I4" s="116"/>
      <c r="J4" s="28"/>
      <c r="K4" s="30"/>
      <c r="M4" s="31" t="s">
        <v>12</v>
      </c>
      <c r="AT4" s="23" t="s">
        <v>6</v>
      </c>
    </row>
    <row r="5" spans="1:70" ht="6.95" customHeight="1">
      <c r="B5" s="27"/>
      <c r="C5" s="28"/>
      <c r="D5" s="28"/>
      <c r="E5" s="28"/>
      <c r="F5" s="28"/>
      <c r="G5" s="28"/>
      <c r="H5" s="28"/>
      <c r="I5" s="116"/>
      <c r="J5" s="28"/>
      <c r="K5" s="30"/>
    </row>
    <row r="6" spans="1:70" ht="15">
      <c r="B6" s="27"/>
      <c r="C6" s="28"/>
      <c r="D6" s="36" t="s">
        <v>18</v>
      </c>
      <c r="E6" s="28"/>
      <c r="F6" s="28"/>
      <c r="G6" s="28"/>
      <c r="H6" s="28"/>
      <c r="I6" s="116"/>
      <c r="J6" s="28"/>
      <c r="K6" s="30"/>
    </row>
    <row r="7" spans="1:70" ht="20.65" customHeight="1">
      <c r="B7" s="27"/>
      <c r="C7" s="28"/>
      <c r="D7" s="28"/>
      <c r="E7" s="377" t="str">
        <f>'Rekapitulace stavby'!K6</f>
        <v>PD - Cyklostezka ve Studénce</v>
      </c>
      <c r="F7" s="378"/>
      <c r="G7" s="378"/>
      <c r="H7" s="378"/>
      <c r="I7" s="116"/>
      <c r="J7" s="28"/>
      <c r="K7" s="30"/>
    </row>
    <row r="8" spans="1:70" s="1" customFormat="1" ht="15">
      <c r="B8" s="40"/>
      <c r="C8" s="41"/>
      <c r="D8" s="36" t="s">
        <v>91</v>
      </c>
      <c r="E8" s="41"/>
      <c r="F8" s="41"/>
      <c r="G8" s="41"/>
      <c r="H8" s="41"/>
      <c r="I8" s="117"/>
      <c r="J8" s="41"/>
      <c r="K8" s="44"/>
    </row>
    <row r="9" spans="1:70" s="1" customFormat="1" ht="36.950000000000003" customHeight="1">
      <c r="B9" s="40"/>
      <c r="C9" s="41"/>
      <c r="D9" s="41"/>
      <c r="E9" s="379" t="s">
        <v>92</v>
      </c>
      <c r="F9" s="380"/>
      <c r="G9" s="380"/>
      <c r="H9" s="380"/>
      <c r="I9" s="117"/>
      <c r="J9" s="41"/>
      <c r="K9" s="44"/>
    </row>
    <row r="10" spans="1:70" s="1" customFormat="1">
      <c r="B10" s="40"/>
      <c r="C10" s="41"/>
      <c r="D10" s="41"/>
      <c r="E10" s="41"/>
      <c r="F10" s="41"/>
      <c r="G10" s="41"/>
      <c r="H10" s="41"/>
      <c r="I10" s="117"/>
      <c r="J10" s="41"/>
      <c r="K10" s="44"/>
    </row>
    <row r="11" spans="1:70" s="1" customFormat="1" ht="14.45" customHeight="1">
      <c r="B11" s="40"/>
      <c r="C11" s="41"/>
      <c r="D11" s="36" t="s">
        <v>20</v>
      </c>
      <c r="E11" s="41"/>
      <c r="F11" s="34" t="s">
        <v>21</v>
      </c>
      <c r="G11" s="41"/>
      <c r="H11" s="41"/>
      <c r="I11" s="118" t="s">
        <v>22</v>
      </c>
      <c r="J11" s="34" t="s">
        <v>21</v>
      </c>
      <c r="K11" s="44"/>
    </row>
    <row r="12" spans="1:70" s="1" customFormat="1" ht="14.45" customHeight="1">
      <c r="B12" s="40"/>
      <c r="C12" s="41"/>
      <c r="D12" s="36" t="s">
        <v>23</v>
      </c>
      <c r="E12" s="41"/>
      <c r="F12" s="34" t="s">
        <v>24</v>
      </c>
      <c r="G12" s="41"/>
      <c r="H12" s="41"/>
      <c r="I12" s="118" t="s">
        <v>25</v>
      </c>
      <c r="J12" s="119" t="str">
        <f>'Rekapitulace stavby'!AN8</f>
        <v>5. 5. 2017</v>
      </c>
      <c r="K12" s="44"/>
    </row>
    <row r="13" spans="1:70" s="1" customFormat="1" ht="10.7" customHeight="1">
      <c r="B13" s="40"/>
      <c r="C13" s="41"/>
      <c r="D13" s="41"/>
      <c r="E13" s="41"/>
      <c r="F13" s="41"/>
      <c r="G13" s="41"/>
      <c r="H13" s="41"/>
      <c r="I13" s="117"/>
      <c r="J13" s="41"/>
      <c r="K13" s="44"/>
    </row>
    <row r="14" spans="1:70" s="1" customFormat="1" ht="14.45" customHeight="1">
      <c r="B14" s="40"/>
      <c r="C14" s="41"/>
      <c r="D14" s="36" t="s">
        <v>27</v>
      </c>
      <c r="E14" s="41"/>
      <c r="F14" s="41"/>
      <c r="G14" s="41"/>
      <c r="H14" s="41"/>
      <c r="I14" s="118" t="s">
        <v>28</v>
      </c>
      <c r="J14" s="34" t="s">
        <v>21</v>
      </c>
      <c r="K14" s="44"/>
    </row>
    <row r="15" spans="1:70" s="1" customFormat="1" ht="18" customHeight="1">
      <c r="B15" s="40"/>
      <c r="C15" s="41"/>
      <c r="D15" s="41"/>
      <c r="E15" s="34" t="s">
        <v>29</v>
      </c>
      <c r="F15" s="41"/>
      <c r="G15" s="41"/>
      <c r="H15" s="41"/>
      <c r="I15" s="118" t="s">
        <v>30</v>
      </c>
      <c r="J15" s="34" t="s">
        <v>21</v>
      </c>
      <c r="K15" s="44"/>
    </row>
    <row r="16" spans="1:70" s="1" customFormat="1" ht="6.95" customHeight="1">
      <c r="B16" s="40"/>
      <c r="C16" s="41"/>
      <c r="D16" s="41"/>
      <c r="E16" s="41"/>
      <c r="F16" s="41"/>
      <c r="G16" s="41"/>
      <c r="H16" s="41"/>
      <c r="I16" s="117"/>
      <c r="J16" s="41"/>
      <c r="K16" s="44"/>
    </row>
    <row r="17" spans="2:11" s="1" customFormat="1" ht="14.45" customHeight="1">
      <c r="B17" s="40"/>
      <c r="C17" s="41"/>
      <c r="D17" s="36" t="s">
        <v>31</v>
      </c>
      <c r="E17" s="41"/>
      <c r="F17" s="41"/>
      <c r="G17" s="41"/>
      <c r="H17" s="41"/>
      <c r="I17" s="118" t="s">
        <v>28</v>
      </c>
      <c r="J17" s="34" t="str">
        <f>IF('Rekapitulace stavby'!AN13="Vyplň údaj","",IF('Rekapitulace stavby'!AN13="","",'Rekapitulace stavby'!AN13))</f>
        <v/>
      </c>
      <c r="K17" s="44"/>
    </row>
    <row r="18" spans="2:11" s="1" customFormat="1" ht="18" customHeight="1">
      <c r="B18" s="40"/>
      <c r="C18" s="41"/>
      <c r="D18" s="41"/>
      <c r="E18" s="34" t="str">
        <f>IF('Rekapitulace stavby'!E14="Vyplň údaj","",IF('Rekapitulace stavby'!E14="","",'Rekapitulace stavby'!E14))</f>
        <v/>
      </c>
      <c r="F18" s="41"/>
      <c r="G18" s="41"/>
      <c r="H18" s="41"/>
      <c r="I18" s="118" t="s">
        <v>30</v>
      </c>
      <c r="J18" s="34" t="str">
        <f>IF('Rekapitulace stavby'!AN14="Vyplň údaj","",IF('Rekapitulace stavby'!AN14="","",'Rekapitulace stavby'!AN14))</f>
        <v/>
      </c>
      <c r="K18" s="44"/>
    </row>
    <row r="19" spans="2:11" s="1" customFormat="1" ht="6.95" customHeight="1">
      <c r="B19" s="40"/>
      <c r="C19" s="41"/>
      <c r="D19" s="41"/>
      <c r="E19" s="41"/>
      <c r="F19" s="41"/>
      <c r="G19" s="41"/>
      <c r="H19" s="41"/>
      <c r="I19" s="117"/>
      <c r="J19" s="41"/>
      <c r="K19" s="44"/>
    </row>
    <row r="20" spans="2:11" s="1" customFormat="1" ht="14.45" customHeight="1">
      <c r="B20" s="40"/>
      <c r="C20" s="41"/>
      <c r="D20" s="36" t="s">
        <v>33</v>
      </c>
      <c r="E20" s="41"/>
      <c r="F20" s="41"/>
      <c r="G20" s="41"/>
      <c r="H20" s="41"/>
      <c r="I20" s="118" t="s">
        <v>28</v>
      </c>
      <c r="J20" s="34" t="s">
        <v>21</v>
      </c>
      <c r="K20" s="44"/>
    </row>
    <row r="21" spans="2:11" s="1" customFormat="1" ht="18" customHeight="1">
      <c r="B21" s="40"/>
      <c r="C21" s="41"/>
      <c r="D21" s="41"/>
      <c r="E21" s="34" t="s">
        <v>34</v>
      </c>
      <c r="F21" s="41"/>
      <c r="G21" s="41"/>
      <c r="H21" s="41"/>
      <c r="I21" s="118" t="s">
        <v>30</v>
      </c>
      <c r="J21" s="34" t="s">
        <v>21</v>
      </c>
      <c r="K21" s="44"/>
    </row>
    <row r="22" spans="2:11" s="1" customFormat="1" ht="6.95" customHeight="1">
      <c r="B22" s="40"/>
      <c r="C22" s="41"/>
      <c r="D22" s="41"/>
      <c r="E22" s="41"/>
      <c r="F22" s="41"/>
      <c r="G22" s="41"/>
      <c r="H22" s="41"/>
      <c r="I22" s="117"/>
      <c r="J22" s="41"/>
      <c r="K22" s="44"/>
    </row>
    <row r="23" spans="2:11" s="1" customFormat="1" ht="14.45" customHeight="1">
      <c r="B23" s="40"/>
      <c r="C23" s="41"/>
      <c r="D23" s="36" t="s">
        <v>36</v>
      </c>
      <c r="E23" s="41"/>
      <c r="F23" s="41"/>
      <c r="G23" s="41"/>
      <c r="H23" s="41"/>
      <c r="I23" s="117"/>
      <c r="J23" s="41"/>
      <c r="K23" s="44"/>
    </row>
    <row r="24" spans="2:11" s="6" customFormat="1" ht="20.65" customHeight="1">
      <c r="B24" s="120"/>
      <c r="C24" s="121"/>
      <c r="D24" s="121"/>
      <c r="E24" s="369" t="s">
        <v>21</v>
      </c>
      <c r="F24" s="369"/>
      <c r="G24" s="369"/>
      <c r="H24" s="369"/>
      <c r="I24" s="122"/>
      <c r="J24" s="121"/>
      <c r="K24" s="123"/>
    </row>
    <row r="25" spans="2:11" s="1" customFormat="1" ht="6.95" customHeight="1">
      <c r="B25" s="40"/>
      <c r="C25" s="41"/>
      <c r="D25" s="41"/>
      <c r="E25" s="41"/>
      <c r="F25" s="41"/>
      <c r="G25" s="41"/>
      <c r="H25" s="41"/>
      <c r="I25" s="117"/>
      <c r="J25" s="41"/>
      <c r="K25" s="44"/>
    </row>
    <row r="26" spans="2:11" s="1" customFormat="1" ht="6.95" customHeight="1">
      <c r="B26" s="40"/>
      <c r="C26" s="41"/>
      <c r="D26" s="84"/>
      <c r="E26" s="84"/>
      <c r="F26" s="84"/>
      <c r="G26" s="84"/>
      <c r="H26" s="84"/>
      <c r="I26" s="124"/>
      <c r="J26" s="84"/>
      <c r="K26" s="125"/>
    </row>
    <row r="27" spans="2:11" s="1" customFormat="1" ht="25.35" customHeight="1">
      <c r="B27" s="40"/>
      <c r="C27" s="41"/>
      <c r="D27" s="126" t="s">
        <v>37</v>
      </c>
      <c r="E27" s="41"/>
      <c r="F27" s="41"/>
      <c r="G27" s="41"/>
      <c r="H27" s="41"/>
      <c r="I27" s="117"/>
      <c r="J27" s="127">
        <f>ROUND(J84,2)</f>
        <v>0</v>
      </c>
      <c r="K27" s="44"/>
    </row>
    <row r="28" spans="2:11" s="1" customFormat="1" ht="6.95" customHeight="1">
      <c r="B28" s="40"/>
      <c r="C28" s="41"/>
      <c r="D28" s="84"/>
      <c r="E28" s="84"/>
      <c r="F28" s="84"/>
      <c r="G28" s="84"/>
      <c r="H28" s="84"/>
      <c r="I28" s="124"/>
      <c r="J28" s="84"/>
      <c r="K28" s="125"/>
    </row>
    <row r="29" spans="2:11" s="1" customFormat="1" ht="14.45" customHeight="1">
      <c r="B29" s="40"/>
      <c r="C29" s="41"/>
      <c r="D29" s="41"/>
      <c r="E29" s="41"/>
      <c r="F29" s="45" t="s">
        <v>39</v>
      </c>
      <c r="G29" s="41"/>
      <c r="H29" s="41"/>
      <c r="I29" s="128" t="s">
        <v>38</v>
      </c>
      <c r="J29" s="45" t="s">
        <v>40</v>
      </c>
      <c r="K29" s="44"/>
    </row>
    <row r="30" spans="2:11" s="1" customFormat="1" ht="14.45" customHeight="1">
      <c r="B30" s="40"/>
      <c r="C30" s="41"/>
      <c r="D30" s="48" t="s">
        <v>41</v>
      </c>
      <c r="E30" s="48" t="s">
        <v>42</v>
      </c>
      <c r="F30" s="129">
        <f>ROUND(SUM(BE84:BE381), 2)</f>
        <v>0</v>
      </c>
      <c r="G30" s="41"/>
      <c r="H30" s="41"/>
      <c r="I30" s="130">
        <v>0.21</v>
      </c>
      <c r="J30" s="129">
        <f>ROUND(ROUND((SUM(BE84:BE381)), 2)*I30, 2)</f>
        <v>0</v>
      </c>
      <c r="K30" s="44"/>
    </row>
    <row r="31" spans="2:11" s="1" customFormat="1" ht="14.45" customHeight="1">
      <c r="B31" s="40"/>
      <c r="C31" s="41"/>
      <c r="D31" s="41"/>
      <c r="E31" s="48" t="s">
        <v>43</v>
      </c>
      <c r="F31" s="129">
        <f>ROUND(SUM(BF84:BF381), 2)</f>
        <v>0</v>
      </c>
      <c r="G31" s="41"/>
      <c r="H31" s="41"/>
      <c r="I31" s="130">
        <v>0.15</v>
      </c>
      <c r="J31" s="129">
        <f>ROUND(ROUND((SUM(BF84:BF381)), 2)*I31, 2)</f>
        <v>0</v>
      </c>
      <c r="K31" s="44"/>
    </row>
    <row r="32" spans="2:11" s="1" customFormat="1" ht="14.45" hidden="1" customHeight="1">
      <c r="B32" s="40"/>
      <c r="C32" s="41"/>
      <c r="D32" s="41"/>
      <c r="E32" s="48" t="s">
        <v>44</v>
      </c>
      <c r="F32" s="129">
        <f>ROUND(SUM(BG84:BG381), 2)</f>
        <v>0</v>
      </c>
      <c r="G32" s="41"/>
      <c r="H32" s="41"/>
      <c r="I32" s="130">
        <v>0.21</v>
      </c>
      <c r="J32" s="129">
        <v>0</v>
      </c>
      <c r="K32" s="44"/>
    </row>
    <row r="33" spans="2:11" s="1" customFormat="1" ht="14.45" hidden="1" customHeight="1">
      <c r="B33" s="40"/>
      <c r="C33" s="41"/>
      <c r="D33" s="41"/>
      <c r="E33" s="48" t="s">
        <v>45</v>
      </c>
      <c r="F33" s="129">
        <f>ROUND(SUM(BH84:BH381), 2)</f>
        <v>0</v>
      </c>
      <c r="G33" s="41"/>
      <c r="H33" s="41"/>
      <c r="I33" s="130">
        <v>0.15</v>
      </c>
      <c r="J33" s="129">
        <v>0</v>
      </c>
      <c r="K33" s="44"/>
    </row>
    <row r="34" spans="2:11" s="1" customFormat="1" ht="14.45" hidden="1" customHeight="1">
      <c r="B34" s="40"/>
      <c r="C34" s="41"/>
      <c r="D34" s="41"/>
      <c r="E34" s="48" t="s">
        <v>46</v>
      </c>
      <c r="F34" s="129">
        <f>ROUND(SUM(BI84:BI381), 2)</f>
        <v>0</v>
      </c>
      <c r="G34" s="41"/>
      <c r="H34" s="41"/>
      <c r="I34" s="130">
        <v>0</v>
      </c>
      <c r="J34" s="129">
        <v>0</v>
      </c>
      <c r="K34" s="44"/>
    </row>
    <row r="35" spans="2:11" s="1" customFormat="1" ht="6.95" customHeight="1">
      <c r="B35" s="40"/>
      <c r="C35" s="41"/>
      <c r="D35" s="41"/>
      <c r="E35" s="41"/>
      <c r="F35" s="41"/>
      <c r="G35" s="41"/>
      <c r="H35" s="41"/>
      <c r="I35" s="117"/>
      <c r="J35" s="41"/>
      <c r="K35" s="44"/>
    </row>
    <row r="36" spans="2:11" s="1" customFormat="1" ht="25.35" customHeight="1">
      <c r="B36" s="40"/>
      <c r="C36" s="131"/>
      <c r="D36" s="132" t="s">
        <v>47</v>
      </c>
      <c r="E36" s="78"/>
      <c r="F36" s="78"/>
      <c r="G36" s="133" t="s">
        <v>48</v>
      </c>
      <c r="H36" s="134" t="s">
        <v>49</v>
      </c>
      <c r="I36" s="135"/>
      <c r="J36" s="136">
        <f>SUM(J27:J34)</f>
        <v>0</v>
      </c>
      <c r="K36" s="137"/>
    </row>
    <row r="37" spans="2:11" s="1" customFormat="1" ht="14.45" customHeight="1">
      <c r="B37" s="55"/>
      <c r="C37" s="56"/>
      <c r="D37" s="56"/>
      <c r="E37" s="56"/>
      <c r="F37" s="56"/>
      <c r="G37" s="56"/>
      <c r="H37" s="56"/>
      <c r="I37" s="138"/>
      <c r="J37" s="56"/>
      <c r="K37" s="57"/>
    </row>
    <row r="41" spans="2:11" s="1" customFormat="1" ht="6.95" customHeight="1">
      <c r="B41" s="139"/>
      <c r="C41" s="140"/>
      <c r="D41" s="140"/>
      <c r="E41" s="140"/>
      <c r="F41" s="140"/>
      <c r="G41" s="140"/>
      <c r="H41" s="140"/>
      <c r="I41" s="141"/>
      <c r="J41" s="140"/>
      <c r="K41" s="142"/>
    </row>
    <row r="42" spans="2:11" s="1" customFormat="1" ht="36.950000000000003" customHeight="1">
      <c r="B42" s="40"/>
      <c r="C42" s="29" t="s">
        <v>93</v>
      </c>
      <c r="D42" s="41"/>
      <c r="E42" s="41"/>
      <c r="F42" s="41"/>
      <c r="G42" s="41"/>
      <c r="H42" s="41"/>
      <c r="I42" s="117"/>
      <c r="J42" s="41"/>
      <c r="K42" s="44"/>
    </row>
    <row r="43" spans="2:11" s="1" customFormat="1" ht="6.95" customHeight="1">
      <c r="B43" s="40"/>
      <c r="C43" s="41"/>
      <c r="D43" s="41"/>
      <c r="E43" s="41"/>
      <c r="F43" s="41"/>
      <c r="G43" s="41"/>
      <c r="H43" s="41"/>
      <c r="I43" s="117"/>
      <c r="J43" s="41"/>
      <c r="K43" s="44"/>
    </row>
    <row r="44" spans="2:11" s="1" customFormat="1" ht="14.45" customHeight="1">
      <c r="B44" s="40"/>
      <c r="C44" s="36" t="s">
        <v>18</v>
      </c>
      <c r="D44" s="41"/>
      <c r="E44" s="41"/>
      <c r="F44" s="41"/>
      <c r="G44" s="41"/>
      <c r="H44" s="41"/>
      <c r="I44" s="117"/>
      <c r="J44" s="41"/>
      <c r="K44" s="44"/>
    </row>
    <row r="45" spans="2:11" s="1" customFormat="1" ht="20.65" customHeight="1">
      <c r="B45" s="40"/>
      <c r="C45" s="41"/>
      <c r="D45" s="41"/>
      <c r="E45" s="377" t="str">
        <f>E7</f>
        <v>PD - Cyklostezka ve Studénce</v>
      </c>
      <c r="F45" s="378"/>
      <c r="G45" s="378"/>
      <c r="H45" s="378"/>
      <c r="I45" s="117"/>
      <c r="J45" s="41"/>
      <c r="K45" s="44"/>
    </row>
    <row r="46" spans="2:11" s="1" customFormat="1" ht="14.45" customHeight="1">
      <c r="B46" s="40"/>
      <c r="C46" s="36" t="s">
        <v>91</v>
      </c>
      <c r="D46" s="41"/>
      <c r="E46" s="41"/>
      <c r="F46" s="41"/>
      <c r="G46" s="41"/>
      <c r="H46" s="41"/>
      <c r="I46" s="117"/>
      <c r="J46" s="41"/>
      <c r="K46" s="44"/>
    </row>
    <row r="47" spans="2:11" s="1" customFormat="1" ht="21" customHeight="1">
      <c r="B47" s="40"/>
      <c r="C47" s="41"/>
      <c r="D47" s="41"/>
      <c r="E47" s="379" t="str">
        <f>E9</f>
        <v>0101 - SO03A - Veřejné osvětlení, trasa na ul. Sjednocení</v>
      </c>
      <c r="F47" s="380"/>
      <c r="G47" s="380"/>
      <c r="H47" s="380"/>
      <c r="I47" s="117"/>
      <c r="J47" s="41"/>
      <c r="K47" s="44"/>
    </row>
    <row r="48" spans="2:11" s="1" customFormat="1" ht="6.95" customHeight="1">
      <c r="B48" s="40"/>
      <c r="C48" s="41"/>
      <c r="D48" s="41"/>
      <c r="E48" s="41"/>
      <c r="F48" s="41"/>
      <c r="G48" s="41"/>
      <c r="H48" s="41"/>
      <c r="I48" s="117"/>
      <c r="J48" s="41"/>
      <c r="K48" s="44"/>
    </row>
    <row r="49" spans="2:47" s="1" customFormat="1" ht="18" customHeight="1">
      <c r="B49" s="40"/>
      <c r="C49" s="36" t="s">
        <v>23</v>
      </c>
      <c r="D49" s="41"/>
      <c r="E49" s="41"/>
      <c r="F49" s="34" t="str">
        <f>F12</f>
        <v>město Studénka</v>
      </c>
      <c r="G49" s="41"/>
      <c r="H49" s="41"/>
      <c r="I49" s="118" t="s">
        <v>25</v>
      </c>
      <c r="J49" s="119" t="str">
        <f>IF(J12="","",J12)</f>
        <v>5. 5. 2017</v>
      </c>
      <c r="K49" s="44"/>
    </row>
    <row r="50" spans="2:47" s="1" customFormat="1" ht="6.95" customHeight="1">
      <c r="B50" s="40"/>
      <c r="C50" s="41"/>
      <c r="D50" s="41"/>
      <c r="E50" s="41"/>
      <c r="F50" s="41"/>
      <c r="G50" s="41"/>
      <c r="H50" s="41"/>
      <c r="I50" s="117"/>
      <c r="J50" s="41"/>
      <c r="K50" s="44"/>
    </row>
    <row r="51" spans="2:47" s="1" customFormat="1" ht="15">
      <c r="B51" s="40"/>
      <c r="C51" s="36" t="s">
        <v>27</v>
      </c>
      <c r="D51" s="41"/>
      <c r="E51" s="41"/>
      <c r="F51" s="34" t="str">
        <f>E15</f>
        <v>Město Studénka Nám. Republiky 762, 742 13 Studénka</v>
      </c>
      <c r="G51" s="41"/>
      <c r="H51" s="41"/>
      <c r="I51" s="118" t="s">
        <v>33</v>
      </c>
      <c r="J51" s="34" t="str">
        <f>E21</f>
        <v>Dopravní projektování s.r.o.</v>
      </c>
      <c r="K51" s="44"/>
    </row>
    <row r="52" spans="2:47" s="1" customFormat="1" ht="14.45" customHeight="1">
      <c r="B52" s="40"/>
      <c r="C52" s="36" t="s">
        <v>31</v>
      </c>
      <c r="D52" s="41"/>
      <c r="E52" s="41"/>
      <c r="F52" s="34" t="str">
        <f>IF(E18="","",E18)</f>
        <v/>
      </c>
      <c r="G52" s="41"/>
      <c r="H52" s="41"/>
      <c r="I52" s="117"/>
      <c r="J52" s="41"/>
      <c r="K52" s="44"/>
    </row>
    <row r="53" spans="2:47" s="1" customFormat="1" ht="10.35" customHeight="1">
      <c r="B53" s="40"/>
      <c r="C53" s="41"/>
      <c r="D53" s="41"/>
      <c r="E53" s="41"/>
      <c r="F53" s="41"/>
      <c r="G53" s="41"/>
      <c r="H53" s="41"/>
      <c r="I53" s="117"/>
      <c r="J53" s="41"/>
      <c r="K53" s="44"/>
    </row>
    <row r="54" spans="2:47" s="1" customFormat="1" ht="29.25" customHeight="1">
      <c r="B54" s="40"/>
      <c r="C54" s="143" t="s">
        <v>94</v>
      </c>
      <c r="D54" s="131"/>
      <c r="E54" s="131"/>
      <c r="F54" s="131"/>
      <c r="G54" s="131"/>
      <c r="H54" s="131"/>
      <c r="I54" s="144"/>
      <c r="J54" s="145" t="s">
        <v>95</v>
      </c>
      <c r="K54" s="146"/>
    </row>
    <row r="55" spans="2:47" s="1" customFormat="1" ht="10.35" customHeight="1">
      <c r="B55" s="40"/>
      <c r="C55" s="41"/>
      <c r="D55" s="41"/>
      <c r="E55" s="41"/>
      <c r="F55" s="41"/>
      <c r="G55" s="41"/>
      <c r="H55" s="41"/>
      <c r="I55" s="117"/>
      <c r="J55" s="41"/>
      <c r="K55" s="44"/>
    </row>
    <row r="56" spans="2:47" s="1" customFormat="1" ht="29.25" customHeight="1">
      <c r="B56" s="40"/>
      <c r="C56" s="147" t="s">
        <v>96</v>
      </c>
      <c r="D56" s="41"/>
      <c r="E56" s="41"/>
      <c r="F56" s="41"/>
      <c r="G56" s="41"/>
      <c r="H56" s="41"/>
      <c r="I56" s="117"/>
      <c r="J56" s="127">
        <f>J84</f>
        <v>0</v>
      </c>
      <c r="K56" s="44"/>
      <c r="AU56" s="23" t="s">
        <v>97</v>
      </c>
    </row>
    <row r="57" spans="2:47" s="7" customFormat="1" ht="24.95" customHeight="1">
      <c r="B57" s="148"/>
      <c r="C57" s="149"/>
      <c r="D57" s="150" t="s">
        <v>98</v>
      </c>
      <c r="E57" s="151"/>
      <c r="F57" s="151"/>
      <c r="G57" s="151"/>
      <c r="H57" s="151"/>
      <c r="I57" s="152"/>
      <c r="J57" s="153">
        <f>J85</f>
        <v>0</v>
      </c>
      <c r="K57" s="154"/>
    </row>
    <row r="58" spans="2:47" s="8" customFormat="1" ht="19.899999999999999" customHeight="1">
      <c r="B58" s="155"/>
      <c r="C58" s="156"/>
      <c r="D58" s="157" t="s">
        <v>99</v>
      </c>
      <c r="E58" s="158"/>
      <c r="F58" s="158"/>
      <c r="G58" s="158"/>
      <c r="H58" s="158"/>
      <c r="I58" s="159"/>
      <c r="J58" s="160">
        <f>J86</f>
        <v>0</v>
      </c>
      <c r="K58" s="161"/>
    </row>
    <row r="59" spans="2:47" s="8" customFormat="1" ht="19.899999999999999" customHeight="1">
      <c r="B59" s="155"/>
      <c r="C59" s="156"/>
      <c r="D59" s="157" t="s">
        <v>100</v>
      </c>
      <c r="E59" s="158"/>
      <c r="F59" s="158"/>
      <c r="G59" s="158"/>
      <c r="H59" s="158"/>
      <c r="I59" s="159"/>
      <c r="J59" s="160">
        <f>J124</f>
        <v>0</v>
      </c>
      <c r="K59" s="161"/>
    </row>
    <row r="60" spans="2:47" s="7" customFormat="1" ht="24.95" customHeight="1">
      <c r="B60" s="148"/>
      <c r="C60" s="149"/>
      <c r="D60" s="150" t="s">
        <v>101</v>
      </c>
      <c r="E60" s="151"/>
      <c r="F60" s="151"/>
      <c r="G60" s="151"/>
      <c r="H60" s="151"/>
      <c r="I60" s="152"/>
      <c r="J60" s="153">
        <f>J133</f>
        <v>0</v>
      </c>
      <c r="K60" s="154"/>
    </row>
    <row r="61" spans="2:47" s="8" customFormat="1" ht="19.899999999999999" customHeight="1">
      <c r="B61" s="155"/>
      <c r="C61" s="156"/>
      <c r="D61" s="157" t="s">
        <v>102</v>
      </c>
      <c r="E61" s="158"/>
      <c r="F61" s="158"/>
      <c r="G61" s="158"/>
      <c r="H61" s="158"/>
      <c r="I61" s="159"/>
      <c r="J61" s="160">
        <f>J134</f>
        <v>0</v>
      </c>
      <c r="K61" s="161"/>
    </row>
    <row r="62" spans="2:47" s="7" customFormat="1" ht="24.95" customHeight="1">
      <c r="B62" s="148"/>
      <c r="C62" s="149"/>
      <c r="D62" s="150" t="s">
        <v>103</v>
      </c>
      <c r="E62" s="151"/>
      <c r="F62" s="151"/>
      <c r="G62" s="151"/>
      <c r="H62" s="151"/>
      <c r="I62" s="152"/>
      <c r="J62" s="153">
        <f>J159</f>
        <v>0</v>
      </c>
      <c r="K62" s="154"/>
    </row>
    <row r="63" spans="2:47" s="8" customFormat="1" ht="19.899999999999999" customHeight="1">
      <c r="B63" s="155"/>
      <c r="C63" s="156"/>
      <c r="D63" s="157" t="s">
        <v>104</v>
      </c>
      <c r="E63" s="158"/>
      <c r="F63" s="158"/>
      <c r="G63" s="158"/>
      <c r="H63" s="158"/>
      <c r="I63" s="159"/>
      <c r="J63" s="160">
        <f>J160</f>
        <v>0</v>
      </c>
      <c r="K63" s="161"/>
    </row>
    <row r="64" spans="2:47" s="8" customFormat="1" ht="19.899999999999999" customHeight="1">
      <c r="B64" s="155"/>
      <c r="C64" s="156"/>
      <c r="D64" s="157" t="s">
        <v>105</v>
      </c>
      <c r="E64" s="158"/>
      <c r="F64" s="158"/>
      <c r="G64" s="158"/>
      <c r="H64" s="158"/>
      <c r="I64" s="159"/>
      <c r="J64" s="160">
        <f>J256</f>
        <v>0</v>
      </c>
      <c r="K64" s="161"/>
    </row>
    <row r="65" spans="2:12" s="1" customFormat="1" ht="21.75" customHeight="1">
      <c r="B65" s="40"/>
      <c r="C65" s="41"/>
      <c r="D65" s="41"/>
      <c r="E65" s="41"/>
      <c r="F65" s="41"/>
      <c r="G65" s="41"/>
      <c r="H65" s="41"/>
      <c r="I65" s="117"/>
      <c r="J65" s="41"/>
      <c r="K65" s="44"/>
    </row>
    <row r="66" spans="2:12" s="1" customFormat="1" ht="6.95" customHeight="1">
      <c r="B66" s="55"/>
      <c r="C66" s="56"/>
      <c r="D66" s="56"/>
      <c r="E66" s="56"/>
      <c r="F66" s="56"/>
      <c r="G66" s="56"/>
      <c r="H66" s="56"/>
      <c r="I66" s="138"/>
      <c r="J66" s="56"/>
      <c r="K66" s="57"/>
    </row>
    <row r="70" spans="2:12" s="1" customFormat="1" ht="6.95" customHeight="1">
      <c r="B70" s="58"/>
      <c r="C70" s="59"/>
      <c r="D70" s="59"/>
      <c r="E70" s="59"/>
      <c r="F70" s="59"/>
      <c r="G70" s="59"/>
      <c r="H70" s="59"/>
      <c r="I70" s="141"/>
      <c r="J70" s="59"/>
      <c r="K70" s="59"/>
      <c r="L70" s="60"/>
    </row>
    <row r="71" spans="2:12" s="1" customFormat="1" ht="36.950000000000003" customHeight="1">
      <c r="B71" s="40"/>
      <c r="C71" s="61" t="s">
        <v>106</v>
      </c>
      <c r="D71" s="62"/>
      <c r="E71" s="62"/>
      <c r="F71" s="62"/>
      <c r="G71" s="62"/>
      <c r="H71" s="62"/>
      <c r="I71" s="162"/>
      <c r="J71" s="62"/>
      <c r="K71" s="62"/>
      <c r="L71" s="60"/>
    </row>
    <row r="72" spans="2:12" s="1" customFormat="1" ht="6.95" customHeight="1">
      <c r="B72" s="40"/>
      <c r="C72" s="62"/>
      <c r="D72" s="62"/>
      <c r="E72" s="62"/>
      <c r="F72" s="62"/>
      <c r="G72" s="62"/>
      <c r="H72" s="62"/>
      <c r="I72" s="162"/>
      <c r="J72" s="62"/>
      <c r="K72" s="62"/>
      <c r="L72" s="60"/>
    </row>
    <row r="73" spans="2:12" s="1" customFormat="1" ht="14.45" customHeight="1">
      <c r="B73" s="40"/>
      <c r="C73" s="64" t="s">
        <v>18</v>
      </c>
      <c r="D73" s="62"/>
      <c r="E73" s="62"/>
      <c r="F73" s="62"/>
      <c r="G73" s="62"/>
      <c r="H73" s="62"/>
      <c r="I73" s="162"/>
      <c r="J73" s="62"/>
      <c r="K73" s="62"/>
      <c r="L73" s="60"/>
    </row>
    <row r="74" spans="2:12" s="1" customFormat="1" ht="20.65" customHeight="1">
      <c r="B74" s="40"/>
      <c r="C74" s="62"/>
      <c r="D74" s="62"/>
      <c r="E74" s="373" t="str">
        <f>E7</f>
        <v>PD - Cyklostezka ve Studénce</v>
      </c>
      <c r="F74" s="374"/>
      <c r="G74" s="374"/>
      <c r="H74" s="374"/>
      <c r="I74" s="162"/>
      <c r="J74" s="62"/>
      <c r="K74" s="62"/>
      <c r="L74" s="60"/>
    </row>
    <row r="75" spans="2:12" s="1" customFormat="1" ht="14.45" customHeight="1">
      <c r="B75" s="40"/>
      <c r="C75" s="64" t="s">
        <v>91</v>
      </c>
      <c r="D75" s="62"/>
      <c r="E75" s="62"/>
      <c r="F75" s="62"/>
      <c r="G75" s="62"/>
      <c r="H75" s="62"/>
      <c r="I75" s="162"/>
      <c r="J75" s="62"/>
      <c r="K75" s="62"/>
      <c r="L75" s="60"/>
    </row>
    <row r="76" spans="2:12" s="1" customFormat="1" ht="21" customHeight="1">
      <c r="B76" s="40"/>
      <c r="C76" s="62"/>
      <c r="D76" s="62"/>
      <c r="E76" s="341" t="str">
        <f>E9</f>
        <v>0101 - SO03A - Veřejné osvětlení, trasa na ul. Sjednocení</v>
      </c>
      <c r="F76" s="375"/>
      <c r="G76" s="375"/>
      <c r="H76" s="375"/>
      <c r="I76" s="162"/>
      <c r="J76" s="62"/>
      <c r="K76" s="62"/>
      <c r="L76" s="60"/>
    </row>
    <row r="77" spans="2:12" s="1" customFormat="1" ht="6.95" customHeight="1">
      <c r="B77" s="40"/>
      <c r="C77" s="62"/>
      <c r="D77" s="62"/>
      <c r="E77" s="62"/>
      <c r="F77" s="62"/>
      <c r="G77" s="62"/>
      <c r="H77" s="62"/>
      <c r="I77" s="162"/>
      <c r="J77" s="62"/>
      <c r="K77" s="62"/>
      <c r="L77" s="60"/>
    </row>
    <row r="78" spans="2:12" s="1" customFormat="1" ht="18" customHeight="1">
      <c r="B78" s="40"/>
      <c r="C78" s="64" t="s">
        <v>23</v>
      </c>
      <c r="D78" s="62"/>
      <c r="E78" s="62"/>
      <c r="F78" s="163" t="str">
        <f>F12</f>
        <v>město Studénka</v>
      </c>
      <c r="G78" s="62"/>
      <c r="H78" s="62"/>
      <c r="I78" s="164" t="s">
        <v>25</v>
      </c>
      <c r="J78" s="72" t="str">
        <f>IF(J12="","",J12)</f>
        <v>5. 5. 2017</v>
      </c>
      <c r="K78" s="62"/>
      <c r="L78" s="60"/>
    </row>
    <row r="79" spans="2:12" s="1" customFormat="1" ht="6.95" customHeight="1">
      <c r="B79" s="40"/>
      <c r="C79" s="62"/>
      <c r="D79" s="62"/>
      <c r="E79" s="62"/>
      <c r="F79" s="62"/>
      <c r="G79" s="62"/>
      <c r="H79" s="62"/>
      <c r="I79" s="162"/>
      <c r="J79" s="62"/>
      <c r="K79" s="62"/>
      <c r="L79" s="60"/>
    </row>
    <row r="80" spans="2:12" s="1" customFormat="1" ht="15">
      <c r="B80" s="40"/>
      <c r="C80" s="64" t="s">
        <v>27</v>
      </c>
      <c r="D80" s="62"/>
      <c r="E80" s="62"/>
      <c r="F80" s="163" t="str">
        <f>E15</f>
        <v>Město Studénka Nám. Republiky 762, 742 13 Studénka</v>
      </c>
      <c r="G80" s="62"/>
      <c r="H80" s="62"/>
      <c r="I80" s="164" t="s">
        <v>33</v>
      </c>
      <c r="J80" s="163" t="str">
        <f>E21</f>
        <v>Dopravní projektování s.r.o.</v>
      </c>
      <c r="K80" s="62"/>
      <c r="L80" s="60"/>
    </row>
    <row r="81" spans="2:65" s="1" customFormat="1" ht="14.45" customHeight="1">
      <c r="B81" s="40"/>
      <c r="C81" s="64" t="s">
        <v>31</v>
      </c>
      <c r="D81" s="62"/>
      <c r="E81" s="62"/>
      <c r="F81" s="163" t="str">
        <f>IF(E18="","",E18)</f>
        <v/>
      </c>
      <c r="G81" s="62"/>
      <c r="H81" s="62"/>
      <c r="I81" s="162"/>
      <c r="J81" s="62"/>
      <c r="K81" s="62"/>
      <c r="L81" s="60"/>
    </row>
    <row r="82" spans="2:65" s="1" customFormat="1" ht="10.35" customHeight="1">
      <c r="B82" s="40"/>
      <c r="C82" s="62"/>
      <c r="D82" s="62"/>
      <c r="E82" s="62"/>
      <c r="F82" s="62"/>
      <c r="G82" s="62"/>
      <c r="H82" s="62"/>
      <c r="I82" s="162"/>
      <c r="J82" s="62"/>
      <c r="K82" s="62"/>
      <c r="L82" s="60"/>
    </row>
    <row r="83" spans="2:65" s="9" customFormat="1" ht="29.25" customHeight="1">
      <c r="B83" s="165"/>
      <c r="C83" s="166" t="s">
        <v>107</v>
      </c>
      <c r="D83" s="167" t="s">
        <v>56</v>
      </c>
      <c r="E83" s="167" t="s">
        <v>52</v>
      </c>
      <c r="F83" s="167" t="s">
        <v>108</v>
      </c>
      <c r="G83" s="167" t="s">
        <v>109</v>
      </c>
      <c r="H83" s="167" t="s">
        <v>110</v>
      </c>
      <c r="I83" s="168" t="s">
        <v>111</v>
      </c>
      <c r="J83" s="167" t="s">
        <v>95</v>
      </c>
      <c r="K83" s="169" t="s">
        <v>112</v>
      </c>
      <c r="L83" s="170"/>
      <c r="M83" s="80" t="s">
        <v>113</v>
      </c>
      <c r="N83" s="81" t="s">
        <v>41</v>
      </c>
      <c r="O83" s="81" t="s">
        <v>114</v>
      </c>
      <c r="P83" s="81" t="s">
        <v>115</v>
      </c>
      <c r="Q83" s="81" t="s">
        <v>116</v>
      </c>
      <c r="R83" s="81" t="s">
        <v>117</v>
      </c>
      <c r="S83" s="81" t="s">
        <v>118</v>
      </c>
      <c r="T83" s="82" t="s">
        <v>119</v>
      </c>
    </row>
    <row r="84" spans="2:65" s="1" customFormat="1" ht="29.25" customHeight="1">
      <c r="B84" s="40"/>
      <c r="C84" s="86" t="s">
        <v>96</v>
      </c>
      <c r="D84" s="62"/>
      <c r="E84" s="62"/>
      <c r="F84" s="62"/>
      <c r="G84" s="62"/>
      <c r="H84" s="62"/>
      <c r="I84" s="162"/>
      <c r="J84" s="171">
        <f>BK84</f>
        <v>0</v>
      </c>
      <c r="K84" s="62"/>
      <c r="L84" s="60"/>
      <c r="M84" s="83"/>
      <c r="N84" s="84"/>
      <c r="O84" s="84"/>
      <c r="P84" s="172">
        <f>P85+P133+P159</f>
        <v>0</v>
      </c>
      <c r="Q84" s="84"/>
      <c r="R84" s="172">
        <f>R85+R133+R159</f>
        <v>430.82327699999996</v>
      </c>
      <c r="S84" s="84"/>
      <c r="T84" s="173">
        <f>T85+T133+T159</f>
        <v>0</v>
      </c>
      <c r="AT84" s="23" t="s">
        <v>70</v>
      </c>
      <c r="AU84" s="23" t="s">
        <v>97</v>
      </c>
      <c r="BK84" s="174">
        <f>BK85+BK133+BK159</f>
        <v>0</v>
      </c>
    </row>
    <row r="85" spans="2:65" s="10" customFormat="1" ht="37.35" customHeight="1">
      <c r="B85" s="175"/>
      <c r="C85" s="176"/>
      <c r="D85" s="177" t="s">
        <v>70</v>
      </c>
      <c r="E85" s="178" t="s">
        <v>120</v>
      </c>
      <c r="F85" s="178" t="s">
        <v>121</v>
      </c>
      <c r="G85" s="176"/>
      <c r="H85" s="176"/>
      <c r="I85" s="179"/>
      <c r="J85" s="180">
        <f>BK85</f>
        <v>0</v>
      </c>
      <c r="K85" s="176"/>
      <c r="L85" s="181"/>
      <c r="M85" s="182"/>
      <c r="N85" s="183"/>
      <c r="O85" s="183"/>
      <c r="P85" s="184">
        <f>P86+P124</f>
        <v>0</v>
      </c>
      <c r="Q85" s="183"/>
      <c r="R85" s="184">
        <f>R86+R124</f>
        <v>0.18416500000000002</v>
      </c>
      <c r="S85" s="183"/>
      <c r="T85" s="185">
        <f>T86+T124</f>
        <v>0</v>
      </c>
      <c r="AR85" s="186" t="s">
        <v>79</v>
      </c>
      <c r="AT85" s="187" t="s">
        <v>70</v>
      </c>
      <c r="AU85" s="187" t="s">
        <v>71</v>
      </c>
      <c r="AY85" s="186" t="s">
        <v>122</v>
      </c>
      <c r="BK85" s="188">
        <f>BK86+BK124</f>
        <v>0</v>
      </c>
    </row>
    <row r="86" spans="2:65" s="10" customFormat="1" ht="19.899999999999999" customHeight="1">
      <c r="B86" s="175"/>
      <c r="C86" s="176"/>
      <c r="D86" s="189" t="s">
        <v>70</v>
      </c>
      <c r="E86" s="190" t="s">
        <v>79</v>
      </c>
      <c r="F86" s="190" t="s">
        <v>123</v>
      </c>
      <c r="G86" s="176"/>
      <c r="H86" s="176"/>
      <c r="I86" s="179"/>
      <c r="J86" s="191">
        <f>BK86</f>
        <v>0</v>
      </c>
      <c r="K86" s="176"/>
      <c r="L86" s="181"/>
      <c r="M86" s="182"/>
      <c r="N86" s="183"/>
      <c r="O86" s="183"/>
      <c r="P86" s="184">
        <f>SUM(P87:P123)</f>
        <v>0</v>
      </c>
      <c r="Q86" s="183"/>
      <c r="R86" s="184">
        <f>SUM(R87:R123)</f>
        <v>0.18416500000000002</v>
      </c>
      <c r="S86" s="183"/>
      <c r="T86" s="185">
        <f>SUM(T87:T123)</f>
        <v>0</v>
      </c>
      <c r="AR86" s="186" t="s">
        <v>79</v>
      </c>
      <c r="AT86" s="187" t="s">
        <v>70</v>
      </c>
      <c r="AU86" s="187" t="s">
        <v>79</v>
      </c>
      <c r="AY86" s="186" t="s">
        <v>122</v>
      </c>
      <c r="BK86" s="188">
        <f>SUM(BK87:BK123)</f>
        <v>0</v>
      </c>
    </row>
    <row r="87" spans="2:65" s="1" customFormat="1" ht="28.7" customHeight="1">
      <c r="B87" s="40"/>
      <c r="C87" s="192" t="s">
        <v>79</v>
      </c>
      <c r="D87" s="192" t="s">
        <v>124</v>
      </c>
      <c r="E87" s="193" t="s">
        <v>125</v>
      </c>
      <c r="F87" s="194" t="s">
        <v>126</v>
      </c>
      <c r="G87" s="195" t="s">
        <v>127</v>
      </c>
      <c r="H87" s="196">
        <v>216</v>
      </c>
      <c r="I87" s="197"/>
      <c r="J87" s="198">
        <f>ROUND(I87*H87,2)</f>
        <v>0</v>
      </c>
      <c r="K87" s="194" t="s">
        <v>128</v>
      </c>
      <c r="L87" s="60"/>
      <c r="M87" s="199" t="s">
        <v>21</v>
      </c>
      <c r="N87" s="200" t="s">
        <v>42</v>
      </c>
      <c r="O87" s="41"/>
      <c r="P87" s="201">
        <f>O87*H87</f>
        <v>0</v>
      </c>
      <c r="Q87" s="201">
        <v>0</v>
      </c>
      <c r="R87" s="201">
        <f>Q87*H87</f>
        <v>0</v>
      </c>
      <c r="S87" s="201">
        <v>0</v>
      </c>
      <c r="T87" s="202">
        <f>S87*H87</f>
        <v>0</v>
      </c>
      <c r="AR87" s="23" t="s">
        <v>129</v>
      </c>
      <c r="AT87" s="23" t="s">
        <v>124</v>
      </c>
      <c r="AU87" s="23" t="s">
        <v>81</v>
      </c>
      <c r="AY87" s="23" t="s">
        <v>122</v>
      </c>
      <c r="BE87" s="203">
        <f>IF(N87="základní",J87,0)</f>
        <v>0</v>
      </c>
      <c r="BF87" s="203">
        <f>IF(N87="snížená",J87,0)</f>
        <v>0</v>
      </c>
      <c r="BG87" s="203">
        <f>IF(N87="zákl. přenesená",J87,0)</f>
        <v>0</v>
      </c>
      <c r="BH87" s="203">
        <f>IF(N87="sníž. přenesená",J87,0)</f>
        <v>0</v>
      </c>
      <c r="BI87" s="203">
        <f>IF(N87="nulová",J87,0)</f>
        <v>0</v>
      </c>
      <c r="BJ87" s="23" t="s">
        <v>79</v>
      </c>
      <c r="BK87" s="203">
        <f>ROUND(I87*H87,2)</f>
        <v>0</v>
      </c>
      <c r="BL87" s="23" t="s">
        <v>129</v>
      </c>
      <c r="BM87" s="23" t="s">
        <v>130</v>
      </c>
    </row>
    <row r="88" spans="2:65" s="1" customFormat="1" ht="378">
      <c r="B88" s="40"/>
      <c r="C88" s="62"/>
      <c r="D88" s="204" t="s">
        <v>131</v>
      </c>
      <c r="E88" s="62"/>
      <c r="F88" s="205" t="s">
        <v>132</v>
      </c>
      <c r="G88" s="62"/>
      <c r="H88" s="62"/>
      <c r="I88" s="162"/>
      <c r="J88" s="62"/>
      <c r="K88" s="62"/>
      <c r="L88" s="60"/>
      <c r="M88" s="206"/>
      <c r="N88" s="41"/>
      <c r="O88" s="41"/>
      <c r="P88" s="41"/>
      <c r="Q88" s="41"/>
      <c r="R88" s="41"/>
      <c r="S88" s="41"/>
      <c r="T88" s="77"/>
      <c r="AT88" s="23" t="s">
        <v>131</v>
      </c>
      <c r="AU88" s="23" t="s">
        <v>81</v>
      </c>
    </row>
    <row r="89" spans="2:65" s="11" customFormat="1">
      <c r="B89" s="207"/>
      <c r="C89" s="208"/>
      <c r="D89" s="204" t="s">
        <v>133</v>
      </c>
      <c r="E89" s="209" t="s">
        <v>21</v>
      </c>
      <c r="F89" s="210" t="s">
        <v>134</v>
      </c>
      <c r="G89" s="208"/>
      <c r="H89" s="211" t="s">
        <v>21</v>
      </c>
      <c r="I89" s="212"/>
      <c r="J89" s="208"/>
      <c r="K89" s="208"/>
      <c r="L89" s="213"/>
      <c r="M89" s="214"/>
      <c r="N89" s="215"/>
      <c r="O89" s="215"/>
      <c r="P89" s="215"/>
      <c r="Q89" s="215"/>
      <c r="R89" s="215"/>
      <c r="S89" s="215"/>
      <c r="T89" s="216"/>
      <c r="AT89" s="217" t="s">
        <v>133</v>
      </c>
      <c r="AU89" s="217" t="s">
        <v>81</v>
      </c>
      <c r="AV89" s="11" t="s">
        <v>79</v>
      </c>
      <c r="AW89" s="11" t="s">
        <v>35</v>
      </c>
      <c r="AX89" s="11" t="s">
        <v>71</v>
      </c>
      <c r="AY89" s="217" t="s">
        <v>122</v>
      </c>
    </row>
    <row r="90" spans="2:65" s="12" customFormat="1">
      <c r="B90" s="218"/>
      <c r="C90" s="219"/>
      <c r="D90" s="220" t="s">
        <v>133</v>
      </c>
      <c r="E90" s="221" t="s">
        <v>21</v>
      </c>
      <c r="F90" s="222" t="s">
        <v>135</v>
      </c>
      <c r="G90" s="219"/>
      <c r="H90" s="223">
        <v>216</v>
      </c>
      <c r="I90" s="224"/>
      <c r="J90" s="219"/>
      <c r="K90" s="219"/>
      <c r="L90" s="225"/>
      <c r="M90" s="226"/>
      <c r="N90" s="227"/>
      <c r="O90" s="227"/>
      <c r="P90" s="227"/>
      <c r="Q90" s="227"/>
      <c r="R90" s="227"/>
      <c r="S90" s="227"/>
      <c r="T90" s="228"/>
      <c r="AT90" s="229" t="s">
        <v>133</v>
      </c>
      <c r="AU90" s="229" t="s">
        <v>81</v>
      </c>
      <c r="AV90" s="12" t="s">
        <v>81</v>
      </c>
      <c r="AW90" s="12" t="s">
        <v>35</v>
      </c>
      <c r="AX90" s="12" t="s">
        <v>79</v>
      </c>
      <c r="AY90" s="229" t="s">
        <v>122</v>
      </c>
    </row>
    <row r="91" spans="2:65" s="1" customFormat="1" ht="28.7" customHeight="1">
      <c r="B91" s="40"/>
      <c r="C91" s="192" t="s">
        <v>81</v>
      </c>
      <c r="D91" s="192" t="s">
        <v>124</v>
      </c>
      <c r="E91" s="193" t="s">
        <v>136</v>
      </c>
      <c r="F91" s="194" t="s">
        <v>137</v>
      </c>
      <c r="G91" s="195" t="s">
        <v>138</v>
      </c>
      <c r="H91" s="196">
        <v>250</v>
      </c>
      <c r="I91" s="197"/>
      <c r="J91" s="198">
        <f>ROUND(I91*H91,2)</f>
        <v>0</v>
      </c>
      <c r="K91" s="194" t="s">
        <v>128</v>
      </c>
      <c r="L91" s="60"/>
      <c r="M91" s="199" t="s">
        <v>21</v>
      </c>
      <c r="N91" s="200" t="s">
        <v>42</v>
      </c>
      <c r="O91" s="41"/>
      <c r="P91" s="201">
        <f>O91*H91</f>
        <v>0</v>
      </c>
      <c r="Q91" s="201">
        <v>5.5000000000000003E-4</v>
      </c>
      <c r="R91" s="201">
        <f>Q91*H91</f>
        <v>0.13750000000000001</v>
      </c>
      <c r="S91" s="201">
        <v>0</v>
      </c>
      <c r="T91" s="202">
        <f>S91*H91</f>
        <v>0</v>
      </c>
      <c r="AR91" s="23" t="s">
        <v>129</v>
      </c>
      <c r="AT91" s="23" t="s">
        <v>124</v>
      </c>
      <c r="AU91" s="23" t="s">
        <v>81</v>
      </c>
      <c r="AY91" s="23" t="s">
        <v>122</v>
      </c>
      <c r="BE91" s="203">
        <f>IF(N91="základní",J91,0)</f>
        <v>0</v>
      </c>
      <c r="BF91" s="203">
        <f>IF(N91="snížená",J91,0)</f>
        <v>0</v>
      </c>
      <c r="BG91" s="203">
        <f>IF(N91="zákl. přenesená",J91,0)</f>
        <v>0</v>
      </c>
      <c r="BH91" s="203">
        <f>IF(N91="sníž. přenesená",J91,0)</f>
        <v>0</v>
      </c>
      <c r="BI91" s="203">
        <f>IF(N91="nulová",J91,0)</f>
        <v>0</v>
      </c>
      <c r="BJ91" s="23" t="s">
        <v>79</v>
      </c>
      <c r="BK91" s="203">
        <f>ROUND(I91*H91,2)</f>
        <v>0</v>
      </c>
      <c r="BL91" s="23" t="s">
        <v>129</v>
      </c>
      <c r="BM91" s="23" t="s">
        <v>139</v>
      </c>
    </row>
    <row r="92" spans="2:65" s="1" customFormat="1" ht="175.5">
      <c r="B92" s="40"/>
      <c r="C92" s="62"/>
      <c r="D92" s="204" t="s">
        <v>131</v>
      </c>
      <c r="E92" s="62"/>
      <c r="F92" s="205" t="s">
        <v>140</v>
      </c>
      <c r="G92" s="62"/>
      <c r="H92" s="62"/>
      <c r="I92" s="162"/>
      <c r="J92" s="62"/>
      <c r="K92" s="62"/>
      <c r="L92" s="60"/>
      <c r="M92" s="206"/>
      <c r="N92" s="41"/>
      <c r="O92" s="41"/>
      <c r="P92" s="41"/>
      <c r="Q92" s="41"/>
      <c r="R92" s="41"/>
      <c r="S92" s="41"/>
      <c r="T92" s="77"/>
      <c r="AT92" s="23" t="s">
        <v>131</v>
      </c>
      <c r="AU92" s="23" t="s">
        <v>81</v>
      </c>
    </row>
    <row r="93" spans="2:65" s="11" customFormat="1">
      <c r="B93" s="207"/>
      <c r="C93" s="208"/>
      <c r="D93" s="204" t="s">
        <v>133</v>
      </c>
      <c r="E93" s="209" t="s">
        <v>21</v>
      </c>
      <c r="F93" s="210" t="s">
        <v>134</v>
      </c>
      <c r="G93" s="208"/>
      <c r="H93" s="211" t="s">
        <v>21</v>
      </c>
      <c r="I93" s="212"/>
      <c r="J93" s="208"/>
      <c r="K93" s="208"/>
      <c r="L93" s="213"/>
      <c r="M93" s="214"/>
      <c r="N93" s="215"/>
      <c r="O93" s="215"/>
      <c r="P93" s="215"/>
      <c r="Q93" s="215"/>
      <c r="R93" s="215"/>
      <c r="S93" s="215"/>
      <c r="T93" s="216"/>
      <c r="AT93" s="217" t="s">
        <v>133</v>
      </c>
      <c r="AU93" s="217" t="s">
        <v>81</v>
      </c>
      <c r="AV93" s="11" t="s">
        <v>79</v>
      </c>
      <c r="AW93" s="11" t="s">
        <v>35</v>
      </c>
      <c r="AX93" s="11" t="s">
        <v>71</v>
      </c>
      <c r="AY93" s="217" t="s">
        <v>122</v>
      </c>
    </row>
    <row r="94" spans="2:65" s="12" customFormat="1">
      <c r="B94" s="218"/>
      <c r="C94" s="219"/>
      <c r="D94" s="220" t="s">
        <v>133</v>
      </c>
      <c r="E94" s="221" t="s">
        <v>21</v>
      </c>
      <c r="F94" s="222" t="s">
        <v>141</v>
      </c>
      <c r="G94" s="219"/>
      <c r="H94" s="223">
        <v>250</v>
      </c>
      <c r="I94" s="224"/>
      <c r="J94" s="219"/>
      <c r="K94" s="219"/>
      <c r="L94" s="225"/>
      <c r="M94" s="226"/>
      <c r="N94" s="227"/>
      <c r="O94" s="227"/>
      <c r="P94" s="227"/>
      <c r="Q94" s="227"/>
      <c r="R94" s="227"/>
      <c r="S94" s="227"/>
      <c r="T94" s="228"/>
      <c r="AT94" s="229" t="s">
        <v>133</v>
      </c>
      <c r="AU94" s="229" t="s">
        <v>81</v>
      </c>
      <c r="AV94" s="12" t="s">
        <v>81</v>
      </c>
      <c r="AW94" s="12" t="s">
        <v>35</v>
      </c>
      <c r="AX94" s="12" t="s">
        <v>79</v>
      </c>
      <c r="AY94" s="229" t="s">
        <v>122</v>
      </c>
    </row>
    <row r="95" spans="2:65" s="1" customFormat="1" ht="20.65" customHeight="1">
      <c r="B95" s="40"/>
      <c r="C95" s="230" t="s">
        <v>142</v>
      </c>
      <c r="D95" s="230" t="s">
        <v>143</v>
      </c>
      <c r="E95" s="231" t="s">
        <v>144</v>
      </c>
      <c r="F95" s="232" t="s">
        <v>145</v>
      </c>
      <c r="G95" s="233" t="s">
        <v>146</v>
      </c>
      <c r="H95" s="234">
        <v>1.25</v>
      </c>
      <c r="I95" s="235"/>
      <c r="J95" s="236">
        <f>ROUND(I95*H95,2)</f>
        <v>0</v>
      </c>
      <c r="K95" s="232" t="s">
        <v>128</v>
      </c>
      <c r="L95" s="237"/>
      <c r="M95" s="238" t="s">
        <v>21</v>
      </c>
      <c r="N95" s="239" t="s">
        <v>42</v>
      </c>
      <c r="O95" s="41"/>
      <c r="P95" s="201">
        <f>O95*H95</f>
        <v>0</v>
      </c>
      <c r="Q95" s="201">
        <v>2.0000000000000002E-5</v>
      </c>
      <c r="R95" s="201">
        <f>Q95*H95</f>
        <v>2.5000000000000001E-5</v>
      </c>
      <c r="S95" s="201">
        <v>0</v>
      </c>
      <c r="T95" s="202">
        <f>S95*H95</f>
        <v>0</v>
      </c>
      <c r="AR95" s="23" t="s">
        <v>147</v>
      </c>
      <c r="AT95" s="23" t="s">
        <v>143</v>
      </c>
      <c r="AU95" s="23" t="s">
        <v>81</v>
      </c>
      <c r="AY95" s="23" t="s">
        <v>122</v>
      </c>
      <c r="BE95" s="203">
        <f>IF(N95="základní",J95,0)</f>
        <v>0</v>
      </c>
      <c r="BF95" s="203">
        <f>IF(N95="snížená",J95,0)</f>
        <v>0</v>
      </c>
      <c r="BG95" s="203">
        <f>IF(N95="zákl. přenesená",J95,0)</f>
        <v>0</v>
      </c>
      <c r="BH95" s="203">
        <f>IF(N95="sníž. přenesená",J95,0)</f>
        <v>0</v>
      </c>
      <c r="BI95" s="203">
        <f>IF(N95="nulová",J95,0)</f>
        <v>0</v>
      </c>
      <c r="BJ95" s="23" t="s">
        <v>79</v>
      </c>
      <c r="BK95" s="203">
        <f>ROUND(I95*H95,2)</f>
        <v>0</v>
      </c>
      <c r="BL95" s="23" t="s">
        <v>129</v>
      </c>
      <c r="BM95" s="23" t="s">
        <v>148</v>
      </c>
    </row>
    <row r="96" spans="2:65" s="11" customFormat="1">
      <c r="B96" s="207"/>
      <c r="C96" s="208"/>
      <c r="D96" s="204" t="s">
        <v>133</v>
      </c>
      <c r="E96" s="209" t="s">
        <v>21</v>
      </c>
      <c r="F96" s="210" t="s">
        <v>134</v>
      </c>
      <c r="G96" s="208"/>
      <c r="H96" s="211" t="s">
        <v>21</v>
      </c>
      <c r="I96" s="212"/>
      <c r="J96" s="208"/>
      <c r="K96" s="208"/>
      <c r="L96" s="213"/>
      <c r="M96" s="214"/>
      <c r="N96" s="215"/>
      <c r="O96" s="215"/>
      <c r="P96" s="215"/>
      <c r="Q96" s="215"/>
      <c r="R96" s="215"/>
      <c r="S96" s="215"/>
      <c r="T96" s="216"/>
      <c r="AT96" s="217" t="s">
        <v>133</v>
      </c>
      <c r="AU96" s="217" t="s">
        <v>81</v>
      </c>
      <c r="AV96" s="11" t="s">
        <v>79</v>
      </c>
      <c r="AW96" s="11" t="s">
        <v>35</v>
      </c>
      <c r="AX96" s="11" t="s">
        <v>71</v>
      </c>
      <c r="AY96" s="217" t="s">
        <v>122</v>
      </c>
    </row>
    <row r="97" spans="2:65" s="12" customFormat="1">
      <c r="B97" s="218"/>
      <c r="C97" s="219"/>
      <c r="D97" s="220" t="s">
        <v>133</v>
      </c>
      <c r="E97" s="221" t="s">
        <v>21</v>
      </c>
      <c r="F97" s="222" t="s">
        <v>149</v>
      </c>
      <c r="G97" s="219"/>
      <c r="H97" s="223">
        <v>1.25</v>
      </c>
      <c r="I97" s="224"/>
      <c r="J97" s="219"/>
      <c r="K97" s="219"/>
      <c r="L97" s="225"/>
      <c r="M97" s="226"/>
      <c r="N97" s="227"/>
      <c r="O97" s="227"/>
      <c r="P97" s="227"/>
      <c r="Q97" s="227"/>
      <c r="R97" s="227"/>
      <c r="S97" s="227"/>
      <c r="T97" s="228"/>
      <c r="AT97" s="229" t="s">
        <v>133</v>
      </c>
      <c r="AU97" s="229" t="s">
        <v>81</v>
      </c>
      <c r="AV97" s="12" t="s">
        <v>81</v>
      </c>
      <c r="AW97" s="12" t="s">
        <v>35</v>
      </c>
      <c r="AX97" s="12" t="s">
        <v>79</v>
      </c>
      <c r="AY97" s="229" t="s">
        <v>122</v>
      </c>
    </row>
    <row r="98" spans="2:65" s="1" customFormat="1" ht="28.7" customHeight="1">
      <c r="B98" s="40"/>
      <c r="C98" s="192" t="s">
        <v>129</v>
      </c>
      <c r="D98" s="192" t="s">
        <v>124</v>
      </c>
      <c r="E98" s="193" t="s">
        <v>150</v>
      </c>
      <c r="F98" s="194" t="s">
        <v>151</v>
      </c>
      <c r="G98" s="195" t="s">
        <v>138</v>
      </c>
      <c r="H98" s="196">
        <v>250</v>
      </c>
      <c r="I98" s="197"/>
      <c r="J98" s="198">
        <f>ROUND(I98*H98,2)</f>
        <v>0</v>
      </c>
      <c r="K98" s="194" t="s">
        <v>128</v>
      </c>
      <c r="L98" s="60"/>
      <c r="M98" s="199" t="s">
        <v>21</v>
      </c>
      <c r="N98" s="200" t="s">
        <v>42</v>
      </c>
      <c r="O98" s="41"/>
      <c r="P98" s="201">
        <f>O98*H98</f>
        <v>0</v>
      </c>
      <c r="Q98" s="201">
        <v>0</v>
      </c>
      <c r="R98" s="201">
        <f>Q98*H98</f>
        <v>0</v>
      </c>
      <c r="S98" s="201">
        <v>0</v>
      </c>
      <c r="T98" s="202">
        <f>S98*H98</f>
        <v>0</v>
      </c>
      <c r="AR98" s="23" t="s">
        <v>129</v>
      </c>
      <c r="AT98" s="23" t="s">
        <v>124</v>
      </c>
      <c r="AU98" s="23" t="s">
        <v>81</v>
      </c>
      <c r="AY98" s="23" t="s">
        <v>122</v>
      </c>
      <c r="BE98" s="203">
        <f>IF(N98="základní",J98,0)</f>
        <v>0</v>
      </c>
      <c r="BF98" s="203">
        <f>IF(N98="snížená",J98,0)</f>
        <v>0</v>
      </c>
      <c r="BG98" s="203">
        <f>IF(N98="zákl. přenesená",J98,0)</f>
        <v>0</v>
      </c>
      <c r="BH98" s="203">
        <f>IF(N98="sníž. přenesená",J98,0)</f>
        <v>0</v>
      </c>
      <c r="BI98" s="203">
        <f>IF(N98="nulová",J98,0)</f>
        <v>0</v>
      </c>
      <c r="BJ98" s="23" t="s">
        <v>79</v>
      </c>
      <c r="BK98" s="203">
        <f>ROUND(I98*H98,2)</f>
        <v>0</v>
      </c>
      <c r="BL98" s="23" t="s">
        <v>129</v>
      </c>
      <c r="BM98" s="23" t="s">
        <v>152</v>
      </c>
    </row>
    <row r="99" spans="2:65" s="1" customFormat="1" ht="175.5">
      <c r="B99" s="40"/>
      <c r="C99" s="62"/>
      <c r="D99" s="204" t="s">
        <v>131</v>
      </c>
      <c r="E99" s="62"/>
      <c r="F99" s="205" t="s">
        <v>140</v>
      </c>
      <c r="G99" s="62"/>
      <c r="H99" s="62"/>
      <c r="I99" s="162"/>
      <c r="J99" s="62"/>
      <c r="K99" s="62"/>
      <c r="L99" s="60"/>
      <c r="M99" s="206"/>
      <c r="N99" s="41"/>
      <c r="O99" s="41"/>
      <c r="P99" s="41"/>
      <c r="Q99" s="41"/>
      <c r="R99" s="41"/>
      <c r="S99" s="41"/>
      <c r="T99" s="77"/>
      <c r="AT99" s="23" t="s">
        <v>131</v>
      </c>
      <c r="AU99" s="23" t="s">
        <v>81</v>
      </c>
    </row>
    <row r="100" spans="2:65" s="11" customFormat="1">
      <c r="B100" s="207"/>
      <c r="C100" s="208"/>
      <c r="D100" s="204" t="s">
        <v>133</v>
      </c>
      <c r="E100" s="209" t="s">
        <v>21</v>
      </c>
      <c r="F100" s="210" t="s">
        <v>134</v>
      </c>
      <c r="G100" s="208"/>
      <c r="H100" s="211" t="s">
        <v>21</v>
      </c>
      <c r="I100" s="212"/>
      <c r="J100" s="208"/>
      <c r="K100" s="208"/>
      <c r="L100" s="213"/>
      <c r="M100" s="214"/>
      <c r="N100" s="215"/>
      <c r="O100" s="215"/>
      <c r="P100" s="215"/>
      <c r="Q100" s="215"/>
      <c r="R100" s="215"/>
      <c r="S100" s="215"/>
      <c r="T100" s="216"/>
      <c r="AT100" s="217" t="s">
        <v>133</v>
      </c>
      <c r="AU100" s="217" t="s">
        <v>81</v>
      </c>
      <c r="AV100" s="11" t="s">
        <v>79</v>
      </c>
      <c r="AW100" s="11" t="s">
        <v>35</v>
      </c>
      <c r="AX100" s="11" t="s">
        <v>71</v>
      </c>
      <c r="AY100" s="217" t="s">
        <v>122</v>
      </c>
    </row>
    <row r="101" spans="2:65" s="12" customFormat="1">
      <c r="B101" s="218"/>
      <c r="C101" s="219"/>
      <c r="D101" s="220" t="s">
        <v>133</v>
      </c>
      <c r="E101" s="221" t="s">
        <v>21</v>
      </c>
      <c r="F101" s="222" t="s">
        <v>141</v>
      </c>
      <c r="G101" s="219"/>
      <c r="H101" s="223">
        <v>250</v>
      </c>
      <c r="I101" s="224"/>
      <c r="J101" s="219"/>
      <c r="K101" s="219"/>
      <c r="L101" s="225"/>
      <c r="M101" s="226"/>
      <c r="N101" s="227"/>
      <c r="O101" s="227"/>
      <c r="P101" s="227"/>
      <c r="Q101" s="227"/>
      <c r="R101" s="227"/>
      <c r="S101" s="227"/>
      <c r="T101" s="228"/>
      <c r="AT101" s="229" t="s">
        <v>133</v>
      </c>
      <c r="AU101" s="229" t="s">
        <v>81</v>
      </c>
      <c r="AV101" s="12" t="s">
        <v>81</v>
      </c>
      <c r="AW101" s="12" t="s">
        <v>35</v>
      </c>
      <c r="AX101" s="12" t="s">
        <v>79</v>
      </c>
      <c r="AY101" s="229" t="s">
        <v>122</v>
      </c>
    </row>
    <row r="102" spans="2:65" s="1" customFormat="1" ht="28.7" customHeight="1">
      <c r="B102" s="40"/>
      <c r="C102" s="192" t="s">
        <v>153</v>
      </c>
      <c r="D102" s="192" t="s">
        <v>124</v>
      </c>
      <c r="E102" s="193" t="s">
        <v>154</v>
      </c>
      <c r="F102" s="194" t="s">
        <v>155</v>
      </c>
      <c r="G102" s="195" t="s">
        <v>156</v>
      </c>
      <c r="H102" s="196">
        <v>30</v>
      </c>
      <c r="I102" s="197"/>
      <c r="J102" s="198">
        <f>ROUND(I102*H102,2)</f>
        <v>0</v>
      </c>
      <c r="K102" s="194" t="s">
        <v>128</v>
      </c>
      <c r="L102" s="60"/>
      <c r="M102" s="199" t="s">
        <v>21</v>
      </c>
      <c r="N102" s="200" t="s">
        <v>42</v>
      </c>
      <c r="O102" s="41"/>
      <c r="P102" s="201">
        <f>O102*H102</f>
        <v>0</v>
      </c>
      <c r="Q102" s="201">
        <v>1E-3</v>
      </c>
      <c r="R102" s="201">
        <f>Q102*H102</f>
        <v>0.03</v>
      </c>
      <c r="S102" s="201">
        <v>0</v>
      </c>
      <c r="T102" s="202">
        <f>S102*H102</f>
        <v>0</v>
      </c>
      <c r="AR102" s="23" t="s">
        <v>129</v>
      </c>
      <c r="AT102" s="23" t="s">
        <v>124</v>
      </c>
      <c r="AU102" s="23" t="s">
        <v>81</v>
      </c>
      <c r="AY102" s="23" t="s">
        <v>122</v>
      </c>
      <c r="BE102" s="203">
        <f>IF(N102="základní",J102,0)</f>
        <v>0</v>
      </c>
      <c r="BF102" s="203">
        <f>IF(N102="snížená",J102,0)</f>
        <v>0</v>
      </c>
      <c r="BG102" s="203">
        <f>IF(N102="zákl. přenesená",J102,0)</f>
        <v>0</v>
      </c>
      <c r="BH102" s="203">
        <f>IF(N102="sníž. přenesená",J102,0)</f>
        <v>0</v>
      </c>
      <c r="BI102" s="203">
        <f>IF(N102="nulová",J102,0)</f>
        <v>0</v>
      </c>
      <c r="BJ102" s="23" t="s">
        <v>79</v>
      </c>
      <c r="BK102" s="203">
        <f>ROUND(I102*H102,2)</f>
        <v>0</v>
      </c>
      <c r="BL102" s="23" t="s">
        <v>129</v>
      </c>
      <c r="BM102" s="23" t="s">
        <v>157</v>
      </c>
    </row>
    <row r="103" spans="2:65" s="1" customFormat="1" ht="175.5">
      <c r="B103" s="40"/>
      <c r="C103" s="62"/>
      <c r="D103" s="204" t="s">
        <v>131</v>
      </c>
      <c r="E103" s="62"/>
      <c r="F103" s="205" t="s">
        <v>140</v>
      </c>
      <c r="G103" s="62"/>
      <c r="H103" s="62"/>
      <c r="I103" s="162"/>
      <c r="J103" s="62"/>
      <c r="K103" s="62"/>
      <c r="L103" s="60"/>
      <c r="M103" s="206"/>
      <c r="N103" s="41"/>
      <c r="O103" s="41"/>
      <c r="P103" s="41"/>
      <c r="Q103" s="41"/>
      <c r="R103" s="41"/>
      <c r="S103" s="41"/>
      <c r="T103" s="77"/>
      <c r="AT103" s="23" t="s">
        <v>131</v>
      </c>
      <c r="AU103" s="23" t="s">
        <v>81</v>
      </c>
    </row>
    <row r="104" spans="2:65" s="11" customFormat="1">
      <c r="B104" s="207"/>
      <c r="C104" s="208"/>
      <c r="D104" s="204" t="s">
        <v>133</v>
      </c>
      <c r="E104" s="209" t="s">
        <v>21</v>
      </c>
      <c r="F104" s="210" t="s">
        <v>134</v>
      </c>
      <c r="G104" s="208"/>
      <c r="H104" s="211" t="s">
        <v>21</v>
      </c>
      <c r="I104" s="212"/>
      <c r="J104" s="208"/>
      <c r="K104" s="208"/>
      <c r="L104" s="213"/>
      <c r="M104" s="214"/>
      <c r="N104" s="215"/>
      <c r="O104" s="215"/>
      <c r="P104" s="215"/>
      <c r="Q104" s="215"/>
      <c r="R104" s="215"/>
      <c r="S104" s="215"/>
      <c r="T104" s="216"/>
      <c r="AT104" s="217" t="s">
        <v>133</v>
      </c>
      <c r="AU104" s="217" t="s">
        <v>81</v>
      </c>
      <c r="AV104" s="11" t="s">
        <v>79</v>
      </c>
      <c r="AW104" s="11" t="s">
        <v>35</v>
      </c>
      <c r="AX104" s="11" t="s">
        <v>71</v>
      </c>
      <c r="AY104" s="217" t="s">
        <v>122</v>
      </c>
    </row>
    <row r="105" spans="2:65" s="12" customFormat="1">
      <c r="B105" s="218"/>
      <c r="C105" s="219"/>
      <c r="D105" s="220" t="s">
        <v>133</v>
      </c>
      <c r="E105" s="221" t="s">
        <v>21</v>
      </c>
      <c r="F105" s="222" t="s">
        <v>158</v>
      </c>
      <c r="G105" s="219"/>
      <c r="H105" s="223">
        <v>30</v>
      </c>
      <c r="I105" s="224"/>
      <c r="J105" s="219"/>
      <c r="K105" s="219"/>
      <c r="L105" s="225"/>
      <c r="M105" s="226"/>
      <c r="N105" s="227"/>
      <c r="O105" s="227"/>
      <c r="P105" s="227"/>
      <c r="Q105" s="227"/>
      <c r="R105" s="227"/>
      <c r="S105" s="227"/>
      <c r="T105" s="228"/>
      <c r="AT105" s="229" t="s">
        <v>133</v>
      </c>
      <c r="AU105" s="229" t="s">
        <v>81</v>
      </c>
      <c r="AV105" s="12" t="s">
        <v>81</v>
      </c>
      <c r="AW105" s="12" t="s">
        <v>35</v>
      </c>
      <c r="AX105" s="12" t="s">
        <v>79</v>
      </c>
      <c r="AY105" s="229" t="s">
        <v>122</v>
      </c>
    </row>
    <row r="106" spans="2:65" s="1" customFormat="1" ht="20.65" customHeight="1">
      <c r="B106" s="40"/>
      <c r="C106" s="230" t="s">
        <v>159</v>
      </c>
      <c r="D106" s="230" t="s">
        <v>143</v>
      </c>
      <c r="E106" s="231" t="s">
        <v>160</v>
      </c>
      <c r="F106" s="232" t="s">
        <v>161</v>
      </c>
      <c r="G106" s="233" t="s">
        <v>146</v>
      </c>
      <c r="H106" s="234">
        <v>15</v>
      </c>
      <c r="I106" s="235"/>
      <c r="J106" s="236">
        <f>ROUND(I106*H106,2)</f>
        <v>0</v>
      </c>
      <c r="K106" s="232" t="s">
        <v>21</v>
      </c>
      <c r="L106" s="237"/>
      <c r="M106" s="238" t="s">
        <v>21</v>
      </c>
      <c r="N106" s="239" t="s">
        <v>42</v>
      </c>
      <c r="O106" s="41"/>
      <c r="P106" s="201">
        <f>O106*H106</f>
        <v>0</v>
      </c>
      <c r="Q106" s="201">
        <v>0</v>
      </c>
      <c r="R106" s="201">
        <f>Q106*H106</f>
        <v>0</v>
      </c>
      <c r="S106" s="201">
        <v>0</v>
      </c>
      <c r="T106" s="202">
        <f>S106*H106</f>
        <v>0</v>
      </c>
      <c r="AR106" s="23" t="s">
        <v>147</v>
      </c>
      <c r="AT106" s="23" t="s">
        <v>143</v>
      </c>
      <c r="AU106" s="23" t="s">
        <v>81</v>
      </c>
      <c r="AY106" s="23" t="s">
        <v>122</v>
      </c>
      <c r="BE106" s="203">
        <f>IF(N106="základní",J106,0)</f>
        <v>0</v>
      </c>
      <c r="BF106" s="203">
        <f>IF(N106="snížená",J106,0)</f>
        <v>0</v>
      </c>
      <c r="BG106" s="203">
        <f>IF(N106="zákl. přenesená",J106,0)</f>
        <v>0</v>
      </c>
      <c r="BH106" s="203">
        <f>IF(N106="sníž. přenesená",J106,0)</f>
        <v>0</v>
      </c>
      <c r="BI106" s="203">
        <f>IF(N106="nulová",J106,0)</f>
        <v>0</v>
      </c>
      <c r="BJ106" s="23" t="s">
        <v>79</v>
      </c>
      <c r="BK106" s="203">
        <f>ROUND(I106*H106,2)</f>
        <v>0</v>
      </c>
      <c r="BL106" s="23" t="s">
        <v>129</v>
      </c>
      <c r="BM106" s="23" t="s">
        <v>162</v>
      </c>
    </row>
    <row r="107" spans="2:65" s="11" customFormat="1">
      <c r="B107" s="207"/>
      <c r="C107" s="208"/>
      <c r="D107" s="204" t="s">
        <v>133</v>
      </c>
      <c r="E107" s="209" t="s">
        <v>21</v>
      </c>
      <c r="F107" s="210" t="s">
        <v>134</v>
      </c>
      <c r="G107" s="208"/>
      <c r="H107" s="211" t="s">
        <v>21</v>
      </c>
      <c r="I107" s="212"/>
      <c r="J107" s="208"/>
      <c r="K107" s="208"/>
      <c r="L107" s="213"/>
      <c r="M107" s="214"/>
      <c r="N107" s="215"/>
      <c r="O107" s="215"/>
      <c r="P107" s="215"/>
      <c r="Q107" s="215"/>
      <c r="R107" s="215"/>
      <c r="S107" s="215"/>
      <c r="T107" s="216"/>
      <c r="AT107" s="217" t="s">
        <v>133</v>
      </c>
      <c r="AU107" s="217" t="s">
        <v>81</v>
      </c>
      <c r="AV107" s="11" t="s">
        <v>79</v>
      </c>
      <c r="AW107" s="11" t="s">
        <v>35</v>
      </c>
      <c r="AX107" s="11" t="s">
        <v>71</v>
      </c>
      <c r="AY107" s="217" t="s">
        <v>122</v>
      </c>
    </row>
    <row r="108" spans="2:65" s="12" customFormat="1">
      <c r="B108" s="218"/>
      <c r="C108" s="219"/>
      <c r="D108" s="220" t="s">
        <v>133</v>
      </c>
      <c r="E108" s="221" t="s">
        <v>21</v>
      </c>
      <c r="F108" s="222" t="s">
        <v>10</v>
      </c>
      <c r="G108" s="219"/>
      <c r="H108" s="223">
        <v>15</v>
      </c>
      <c r="I108" s="224"/>
      <c r="J108" s="219"/>
      <c r="K108" s="219"/>
      <c r="L108" s="225"/>
      <c r="M108" s="226"/>
      <c r="N108" s="227"/>
      <c r="O108" s="227"/>
      <c r="P108" s="227"/>
      <c r="Q108" s="227"/>
      <c r="R108" s="227"/>
      <c r="S108" s="227"/>
      <c r="T108" s="228"/>
      <c r="AT108" s="229" t="s">
        <v>133</v>
      </c>
      <c r="AU108" s="229" t="s">
        <v>81</v>
      </c>
      <c r="AV108" s="12" t="s">
        <v>81</v>
      </c>
      <c r="AW108" s="12" t="s">
        <v>35</v>
      </c>
      <c r="AX108" s="12" t="s">
        <v>79</v>
      </c>
      <c r="AY108" s="229" t="s">
        <v>122</v>
      </c>
    </row>
    <row r="109" spans="2:65" s="1" customFormat="1" ht="28.7" customHeight="1">
      <c r="B109" s="40"/>
      <c r="C109" s="192" t="s">
        <v>163</v>
      </c>
      <c r="D109" s="192" t="s">
        <v>124</v>
      </c>
      <c r="E109" s="193" t="s">
        <v>164</v>
      </c>
      <c r="F109" s="194" t="s">
        <v>165</v>
      </c>
      <c r="G109" s="195" t="s">
        <v>156</v>
      </c>
      <c r="H109" s="196">
        <v>30</v>
      </c>
      <c r="I109" s="197"/>
      <c r="J109" s="198">
        <f>ROUND(I109*H109,2)</f>
        <v>0</v>
      </c>
      <c r="K109" s="194" t="s">
        <v>128</v>
      </c>
      <c r="L109" s="60"/>
      <c r="M109" s="199" t="s">
        <v>21</v>
      </c>
      <c r="N109" s="200" t="s">
        <v>42</v>
      </c>
      <c r="O109" s="41"/>
      <c r="P109" s="201">
        <f>O109*H109</f>
        <v>0</v>
      </c>
      <c r="Q109" s="201">
        <v>0</v>
      </c>
      <c r="R109" s="201">
        <f>Q109*H109</f>
        <v>0</v>
      </c>
      <c r="S109" s="201">
        <v>0</v>
      </c>
      <c r="T109" s="202">
        <f>S109*H109</f>
        <v>0</v>
      </c>
      <c r="AR109" s="23" t="s">
        <v>129</v>
      </c>
      <c r="AT109" s="23" t="s">
        <v>124</v>
      </c>
      <c r="AU109" s="23" t="s">
        <v>81</v>
      </c>
      <c r="AY109" s="23" t="s">
        <v>122</v>
      </c>
      <c r="BE109" s="203">
        <f>IF(N109="základní",J109,0)</f>
        <v>0</v>
      </c>
      <c r="BF109" s="203">
        <f>IF(N109="snížená",J109,0)</f>
        <v>0</v>
      </c>
      <c r="BG109" s="203">
        <f>IF(N109="zákl. přenesená",J109,0)</f>
        <v>0</v>
      </c>
      <c r="BH109" s="203">
        <f>IF(N109="sníž. přenesená",J109,0)</f>
        <v>0</v>
      </c>
      <c r="BI109" s="203">
        <f>IF(N109="nulová",J109,0)</f>
        <v>0</v>
      </c>
      <c r="BJ109" s="23" t="s">
        <v>79</v>
      </c>
      <c r="BK109" s="203">
        <f>ROUND(I109*H109,2)</f>
        <v>0</v>
      </c>
      <c r="BL109" s="23" t="s">
        <v>129</v>
      </c>
      <c r="BM109" s="23" t="s">
        <v>166</v>
      </c>
    </row>
    <row r="110" spans="2:65" s="1" customFormat="1" ht="175.5">
      <c r="B110" s="40"/>
      <c r="C110" s="62"/>
      <c r="D110" s="204" t="s">
        <v>131</v>
      </c>
      <c r="E110" s="62"/>
      <c r="F110" s="205" t="s">
        <v>140</v>
      </c>
      <c r="G110" s="62"/>
      <c r="H110" s="62"/>
      <c r="I110" s="162"/>
      <c r="J110" s="62"/>
      <c r="K110" s="62"/>
      <c r="L110" s="60"/>
      <c r="M110" s="206"/>
      <c r="N110" s="41"/>
      <c r="O110" s="41"/>
      <c r="P110" s="41"/>
      <c r="Q110" s="41"/>
      <c r="R110" s="41"/>
      <c r="S110" s="41"/>
      <c r="T110" s="77"/>
      <c r="AT110" s="23" t="s">
        <v>131</v>
      </c>
      <c r="AU110" s="23" t="s">
        <v>81</v>
      </c>
    </row>
    <row r="111" spans="2:65" s="11" customFormat="1">
      <c r="B111" s="207"/>
      <c r="C111" s="208"/>
      <c r="D111" s="204" t="s">
        <v>133</v>
      </c>
      <c r="E111" s="209" t="s">
        <v>21</v>
      </c>
      <c r="F111" s="210" t="s">
        <v>134</v>
      </c>
      <c r="G111" s="208"/>
      <c r="H111" s="211" t="s">
        <v>21</v>
      </c>
      <c r="I111" s="212"/>
      <c r="J111" s="208"/>
      <c r="K111" s="208"/>
      <c r="L111" s="213"/>
      <c r="M111" s="214"/>
      <c r="N111" s="215"/>
      <c r="O111" s="215"/>
      <c r="P111" s="215"/>
      <c r="Q111" s="215"/>
      <c r="R111" s="215"/>
      <c r="S111" s="215"/>
      <c r="T111" s="216"/>
      <c r="AT111" s="217" t="s">
        <v>133</v>
      </c>
      <c r="AU111" s="217" t="s">
        <v>81</v>
      </c>
      <c r="AV111" s="11" t="s">
        <v>79</v>
      </c>
      <c r="AW111" s="11" t="s">
        <v>35</v>
      </c>
      <c r="AX111" s="11" t="s">
        <v>71</v>
      </c>
      <c r="AY111" s="217" t="s">
        <v>122</v>
      </c>
    </row>
    <row r="112" spans="2:65" s="12" customFormat="1">
      <c r="B112" s="218"/>
      <c r="C112" s="219"/>
      <c r="D112" s="220" t="s">
        <v>133</v>
      </c>
      <c r="E112" s="221" t="s">
        <v>21</v>
      </c>
      <c r="F112" s="222" t="s">
        <v>158</v>
      </c>
      <c r="G112" s="219"/>
      <c r="H112" s="223">
        <v>30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133</v>
      </c>
      <c r="AU112" s="229" t="s">
        <v>81</v>
      </c>
      <c r="AV112" s="12" t="s">
        <v>81</v>
      </c>
      <c r="AW112" s="12" t="s">
        <v>35</v>
      </c>
      <c r="AX112" s="12" t="s">
        <v>79</v>
      </c>
      <c r="AY112" s="229" t="s">
        <v>122</v>
      </c>
    </row>
    <row r="113" spans="2:65" s="1" customFormat="1" ht="28.7" customHeight="1">
      <c r="B113" s="40"/>
      <c r="C113" s="192" t="s">
        <v>147</v>
      </c>
      <c r="D113" s="192" t="s">
        <v>124</v>
      </c>
      <c r="E113" s="193" t="s">
        <v>167</v>
      </c>
      <c r="F113" s="194" t="s">
        <v>168</v>
      </c>
      <c r="G113" s="195" t="s">
        <v>156</v>
      </c>
      <c r="H113" s="196">
        <v>26</v>
      </c>
      <c r="I113" s="197"/>
      <c r="J113" s="198">
        <f>ROUND(I113*H113,2)</f>
        <v>0</v>
      </c>
      <c r="K113" s="194" t="s">
        <v>128</v>
      </c>
      <c r="L113" s="60"/>
      <c r="M113" s="199" t="s">
        <v>21</v>
      </c>
      <c r="N113" s="200" t="s">
        <v>42</v>
      </c>
      <c r="O113" s="41"/>
      <c r="P113" s="201">
        <f>O113*H113</f>
        <v>0</v>
      </c>
      <c r="Q113" s="201">
        <v>6.4000000000000005E-4</v>
      </c>
      <c r="R113" s="201">
        <f>Q113*H113</f>
        <v>1.6640000000000002E-2</v>
      </c>
      <c r="S113" s="201">
        <v>0</v>
      </c>
      <c r="T113" s="202">
        <f>S113*H113</f>
        <v>0</v>
      </c>
      <c r="AR113" s="23" t="s">
        <v>129</v>
      </c>
      <c r="AT113" s="23" t="s">
        <v>124</v>
      </c>
      <c r="AU113" s="23" t="s">
        <v>81</v>
      </c>
      <c r="AY113" s="23" t="s">
        <v>122</v>
      </c>
      <c r="BE113" s="203">
        <f>IF(N113="základní",J113,0)</f>
        <v>0</v>
      </c>
      <c r="BF113" s="203">
        <f>IF(N113="snížená",J113,0)</f>
        <v>0</v>
      </c>
      <c r="BG113" s="203">
        <f>IF(N113="zákl. přenesená",J113,0)</f>
        <v>0</v>
      </c>
      <c r="BH113" s="203">
        <f>IF(N113="sníž. přenesená",J113,0)</f>
        <v>0</v>
      </c>
      <c r="BI113" s="203">
        <f>IF(N113="nulová",J113,0)</f>
        <v>0</v>
      </c>
      <c r="BJ113" s="23" t="s">
        <v>79</v>
      </c>
      <c r="BK113" s="203">
        <f>ROUND(I113*H113,2)</f>
        <v>0</v>
      </c>
      <c r="BL113" s="23" t="s">
        <v>129</v>
      </c>
      <c r="BM113" s="23" t="s">
        <v>169</v>
      </c>
    </row>
    <row r="114" spans="2:65" s="1" customFormat="1" ht="175.5">
      <c r="B114" s="40"/>
      <c r="C114" s="62"/>
      <c r="D114" s="204" t="s">
        <v>131</v>
      </c>
      <c r="E114" s="62"/>
      <c r="F114" s="205" t="s">
        <v>140</v>
      </c>
      <c r="G114" s="62"/>
      <c r="H114" s="62"/>
      <c r="I114" s="162"/>
      <c r="J114" s="62"/>
      <c r="K114" s="62"/>
      <c r="L114" s="60"/>
      <c r="M114" s="206"/>
      <c r="N114" s="41"/>
      <c r="O114" s="41"/>
      <c r="P114" s="41"/>
      <c r="Q114" s="41"/>
      <c r="R114" s="41"/>
      <c r="S114" s="41"/>
      <c r="T114" s="77"/>
      <c r="AT114" s="23" t="s">
        <v>131</v>
      </c>
      <c r="AU114" s="23" t="s">
        <v>81</v>
      </c>
    </row>
    <row r="115" spans="2:65" s="11" customFormat="1">
      <c r="B115" s="207"/>
      <c r="C115" s="208"/>
      <c r="D115" s="204" t="s">
        <v>133</v>
      </c>
      <c r="E115" s="209" t="s">
        <v>21</v>
      </c>
      <c r="F115" s="210" t="s">
        <v>134</v>
      </c>
      <c r="G115" s="208"/>
      <c r="H115" s="211" t="s">
        <v>21</v>
      </c>
      <c r="I115" s="212"/>
      <c r="J115" s="208"/>
      <c r="K115" s="208"/>
      <c r="L115" s="213"/>
      <c r="M115" s="214"/>
      <c r="N115" s="215"/>
      <c r="O115" s="215"/>
      <c r="P115" s="215"/>
      <c r="Q115" s="215"/>
      <c r="R115" s="215"/>
      <c r="S115" s="215"/>
      <c r="T115" s="216"/>
      <c r="AT115" s="217" t="s">
        <v>133</v>
      </c>
      <c r="AU115" s="217" t="s">
        <v>81</v>
      </c>
      <c r="AV115" s="11" t="s">
        <v>79</v>
      </c>
      <c r="AW115" s="11" t="s">
        <v>35</v>
      </c>
      <c r="AX115" s="11" t="s">
        <v>71</v>
      </c>
      <c r="AY115" s="217" t="s">
        <v>122</v>
      </c>
    </row>
    <row r="116" spans="2:65" s="12" customFormat="1">
      <c r="B116" s="218"/>
      <c r="C116" s="219"/>
      <c r="D116" s="220" t="s">
        <v>133</v>
      </c>
      <c r="E116" s="221" t="s">
        <v>21</v>
      </c>
      <c r="F116" s="222" t="s">
        <v>170</v>
      </c>
      <c r="G116" s="219"/>
      <c r="H116" s="223">
        <v>26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133</v>
      </c>
      <c r="AU116" s="229" t="s">
        <v>81</v>
      </c>
      <c r="AV116" s="12" t="s">
        <v>81</v>
      </c>
      <c r="AW116" s="12" t="s">
        <v>35</v>
      </c>
      <c r="AX116" s="12" t="s">
        <v>79</v>
      </c>
      <c r="AY116" s="229" t="s">
        <v>122</v>
      </c>
    </row>
    <row r="117" spans="2:65" s="1" customFormat="1" ht="20.65" customHeight="1">
      <c r="B117" s="40"/>
      <c r="C117" s="230" t="s">
        <v>171</v>
      </c>
      <c r="D117" s="230" t="s">
        <v>143</v>
      </c>
      <c r="E117" s="231" t="s">
        <v>172</v>
      </c>
      <c r="F117" s="232" t="s">
        <v>173</v>
      </c>
      <c r="G117" s="233" t="s">
        <v>146</v>
      </c>
      <c r="H117" s="234">
        <v>13</v>
      </c>
      <c r="I117" s="235"/>
      <c r="J117" s="236">
        <f>ROUND(I117*H117,2)</f>
        <v>0</v>
      </c>
      <c r="K117" s="232" t="s">
        <v>21</v>
      </c>
      <c r="L117" s="237"/>
      <c r="M117" s="238" t="s">
        <v>21</v>
      </c>
      <c r="N117" s="239" t="s">
        <v>42</v>
      </c>
      <c r="O117" s="41"/>
      <c r="P117" s="201">
        <f>O117*H117</f>
        <v>0</v>
      </c>
      <c r="Q117" s="201">
        <v>0</v>
      </c>
      <c r="R117" s="201">
        <f>Q117*H117</f>
        <v>0</v>
      </c>
      <c r="S117" s="201">
        <v>0</v>
      </c>
      <c r="T117" s="202">
        <f>S117*H117</f>
        <v>0</v>
      </c>
      <c r="AR117" s="23" t="s">
        <v>147</v>
      </c>
      <c r="AT117" s="23" t="s">
        <v>143</v>
      </c>
      <c r="AU117" s="23" t="s">
        <v>81</v>
      </c>
      <c r="AY117" s="23" t="s">
        <v>122</v>
      </c>
      <c r="BE117" s="203">
        <f>IF(N117="základní",J117,0)</f>
        <v>0</v>
      </c>
      <c r="BF117" s="203">
        <f>IF(N117="snížená",J117,0)</f>
        <v>0</v>
      </c>
      <c r="BG117" s="203">
        <f>IF(N117="zákl. přenesená",J117,0)</f>
        <v>0</v>
      </c>
      <c r="BH117" s="203">
        <f>IF(N117="sníž. přenesená",J117,0)</f>
        <v>0</v>
      </c>
      <c r="BI117" s="203">
        <f>IF(N117="nulová",J117,0)</f>
        <v>0</v>
      </c>
      <c r="BJ117" s="23" t="s">
        <v>79</v>
      </c>
      <c r="BK117" s="203">
        <f>ROUND(I117*H117,2)</f>
        <v>0</v>
      </c>
      <c r="BL117" s="23" t="s">
        <v>129</v>
      </c>
      <c r="BM117" s="23" t="s">
        <v>174</v>
      </c>
    </row>
    <row r="118" spans="2:65" s="11" customFormat="1">
      <c r="B118" s="207"/>
      <c r="C118" s="208"/>
      <c r="D118" s="204" t="s">
        <v>133</v>
      </c>
      <c r="E118" s="209" t="s">
        <v>21</v>
      </c>
      <c r="F118" s="210" t="s">
        <v>134</v>
      </c>
      <c r="G118" s="208"/>
      <c r="H118" s="211" t="s">
        <v>21</v>
      </c>
      <c r="I118" s="212"/>
      <c r="J118" s="208"/>
      <c r="K118" s="208"/>
      <c r="L118" s="213"/>
      <c r="M118" s="214"/>
      <c r="N118" s="215"/>
      <c r="O118" s="215"/>
      <c r="P118" s="215"/>
      <c r="Q118" s="215"/>
      <c r="R118" s="215"/>
      <c r="S118" s="215"/>
      <c r="T118" s="216"/>
      <c r="AT118" s="217" t="s">
        <v>133</v>
      </c>
      <c r="AU118" s="217" t="s">
        <v>81</v>
      </c>
      <c r="AV118" s="11" t="s">
        <v>79</v>
      </c>
      <c r="AW118" s="11" t="s">
        <v>35</v>
      </c>
      <c r="AX118" s="11" t="s">
        <v>71</v>
      </c>
      <c r="AY118" s="217" t="s">
        <v>122</v>
      </c>
    </row>
    <row r="119" spans="2:65" s="12" customFormat="1">
      <c r="B119" s="218"/>
      <c r="C119" s="219"/>
      <c r="D119" s="220" t="s">
        <v>133</v>
      </c>
      <c r="E119" s="221" t="s">
        <v>21</v>
      </c>
      <c r="F119" s="222" t="s">
        <v>175</v>
      </c>
      <c r="G119" s="219"/>
      <c r="H119" s="223">
        <v>13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133</v>
      </c>
      <c r="AU119" s="229" t="s">
        <v>81</v>
      </c>
      <c r="AV119" s="12" t="s">
        <v>81</v>
      </c>
      <c r="AW119" s="12" t="s">
        <v>35</v>
      </c>
      <c r="AX119" s="12" t="s">
        <v>79</v>
      </c>
      <c r="AY119" s="229" t="s">
        <v>122</v>
      </c>
    </row>
    <row r="120" spans="2:65" s="1" customFormat="1" ht="28.7" customHeight="1">
      <c r="B120" s="40"/>
      <c r="C120" s="192" t="s">
        <v>176</v>
      </c>
      <c r="D120" s="192" t="s">
        <v>124</v>
      </c>
      <c r="E120" s="193" t="s">
        <v>177</v>
      </c>
      <c r="F120" s="194" t="s">
        <v>178</v>
      </c>
      <c r="G120" s="195" t="s">
        <v>156</v>
      </c>
      <c r="H120" s="196">
        <v>26</v>
      </c>
      <c r="I120" s="197"/>
      <c r="J120" s="198">
        <f>ROUND(I120*H120,2)</f>
        <v>0</v>
      </c>
      <c r="K120" s="194" t="s">
        <v>128</v>
      </c>
      <c r="L120" s="60"/>
      <c r="M120" s="199" t="s">
        <v>21</v>
      </c>
      <c r="N120" s="200" t="s">
        <v>42</v>
      </c>
      <c r="O120" s="41"/>
      <c r="P120" s="201">
        <f>O120*H120</f>
        <v>0</v>
      </c>
      <c r="Q120" s="201">
        <v>0</v>
      </c>
      <c r="R120" s="201">
        <f>Q120*H120</f>
        <v>0</v>
      </c>
      <c r="S120" s="201">
        <v>0</v>
      </c>
      <c r="T120" s="202">
        <f>S120*H120</f>
        <v>0</v>
      </c>
      <c r="AR120" s="23" t="s">
        <v>129</v>
      </c>
      <c r="AT120" s="23" t="s">
        <v>124</v>
      </c>
      <c r="AU120" s="23" t="s">
        <v>81</v>
      </c>
      <c r="AY120" s="23" t="s">
        <v>122</v>
      </c>
      <c r="BE120" s="203">
        <f>IF(N120="základní",J120,0)</f>
        <v>0</v>
      </c>
      <c r="BF120" s="203">
        <f>IF(N120="snížená",J120,0)</f>
        <v>0</v>
      </c>
      <c r="BG120" s="203">
        <f>IF(N120="zákl. přenesená",J120,0)</f>
        <v>0</v>
      </c>
      <c r="BH120" s="203">
        <f>IF(N120="sníž. přenesená",J120,0)</f>
        <v>0</v>
      </c>
      <c r="BI120" s="203">
        <f>IF(N120="nulová",J120,0)</f>
        <v>0</v>
      </c>
      <c r="BJ120" s="23" t="s">
        <v>79</v>
      </c>
      <c r="BK120" s="203">
        <f>ROUND(I120*H120,2)</f>
        <v>0</v>
      </c>
      <c r="BL120" s="23" t="s">
        <v>129</v>
      </c>
      <c r="BM120" s="23" t="s">
        <v>179</v>
      </c>
    </row>
    <row r="121" spans="2:65" s="1" customFormat="1" ht="175.5">
      <c r="B121" s="40"/>
      <c r="C121" s="62"/>
      <c r="D121" s="204" t="s">
        <v>131</v>
      </c>
      <c r="E121" s="62"/>
      <c r="F121" s="205" t="s">
        <v>140</v>
      </c>
      <c r="G121" s="62"/>
      <c r="H121" s="62"/>
      <c r="I121" s="162"/>
      <c r="J121" s="62"/>
      <c r="K121" s="62"/>
      <c r="L121" s="60"/>
      <c r="M121" s="206"/>
      <c r="N121" s="41"/>
      <c r="O121" s="41"/>
      <c r="P121" s="41"/>
      <c r="Q121" s="41"/>
      <c r="R121" s="41"/>
      <c r="S121" s="41"/>
      <c r="T121" s="77"/>
      <c r="AT121" s="23" t="s">
        <v>131</v>
      </c>
      <c r="AU121" s="23" t="s">
        <v>81</v>
      </c>
    </row>
    <row r="122" spans="2:65" s="11" customFormat="1">
      <c r="B122" s="207"/>
      <c r="C122" s="208"/>
      <c r="D122" s="204" t="s">
        <v>133</v>
      </c>
      <c r="E122" s="209" t="s">
        <v>21</v>
      </c>
      <c r="F122" s="210" t="s">
        <v>134</v>
      </c>
      <c r="G122" s="208"/>
      <c r="H122" s="211" t="s">
        <v>21</v>
      </c>
      <c r="I122" s="212"/>
      <c r="J122" s="208"/>
      <c r="K122" s="208"/>
      <c r="L122" s="213"/>
      <c r="M122" s="214"/>
      <c r="N122" s="215"/>
      <c r="O122" s="215"/>
      <c r="P122" s="215"/>
      <c r="Q122" s="215"/>
      <c r="R122" s="215"/>
      <c r="S122" s="215"/>
      <c r="T122" s="216"/>
      <c r="AT122" s="217" t="s">
        <v>133</v>
      </c>
      <c r="AU122" s="217" t="s">
        <v>81</v>
      </c>
      <c r="AV122" s="11" t="s">
        <v>79</v>
      </c>
      <c r="AW122" s="11" t="s">
        <v>35</v>
      </c>
      <c r="AX122" s="11" t="s">
        <v>71</v>
      </c>
      <c r="AY122" s="217" t="s">
        <v>122</v>
      </c>
    </row>
    <row r="123" spans="2:65" s="12" customFormat="1">
      <c r="B123" s="218"/>
      <c r="C123" s="219"/>
      <c r="D123" s="204" t="s">
        <v>133</v>
      </c>
      <c r="E123" s="240" t="s">
        <v>21</v>
      </c>
      <c r="F123" s="241" t="s">
        <v>170</v>
      </c>
      <c r="G123" s="219"/>
      <c r="H123" s="242">
        <v>26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AT123" s="229" t="s">
        <v>133</v>
      </c>
      <c r="AU123" s="229" t="s">
        <v>81</v>
      </c>
      <c r="AV123" s="12" t="s">
        <v>81</v>
      </c>
      <c r="AW123" s="12" t="s">
        <v>35</v>
      </c>
      <c r="AX123" s="12" t="s">
        <v>79</v>
      </c>
      <c r="AY123" s="229" t="s">
        <v>122</v>
      </c>
    </row>
    <row r="124" spans="2:65" s="10" customFormat="1" ht="29.85" customHeight="1">
      <c r="B124" s="175"/>
      <c r="C124" s="176"/>
      <c r="D124" s="189" t="s">
        <v>70</v>
      </c>
      <c r="E124" s="190" t="s">
        <v>180</v>
      </c>
      <c r="F124" s="190" t="s">
        <v>181</v>
      </c>
      <c r="G124" s="176"/>
      <c r="H124" s="176"/>
      <c r="I124" s="179"/>
      <c r="J124" s="191">
        <f>BK124</f>
        <v>0</v>
      </c>
      <c r="K124" s="176"/>
      <c r="L124" s="181"/>
      <c r="M124" s="182"/>
      <c r="N124" s="183"/>
      <c r="O124" s="183"/>
      <c r="P124" s="184">
        <f>SUM(P125:P132)</f>
        <v>0</v>
      </c>
      <c r="Q124" s="183"/>
      <c r="R124" s="184">
        <f>SUM(R125:R132)</f>
        <v>0</v>
      </c>
      <c r="S124" s="183"/>
      <c r="T124" s="185">
        <f>SUM(T125:T132)</f>
        <v>0</v>
      </c>
      <c r="AR124" s="186" t="s">
        <v>79</v>
      </c>
      <c r="AT124" s="187" t="s">
        <v>70</v>
      </c>
      <c r="AU124" s="187" t="s">
        <v>79</v>
      </c>
      <c r="AY124" s="186" t="s">
        <v>122</v>
      </c>
      <c r="BK124" s="188">
        <f>SUM(BK125:BK132)</f>
        <v>0</v>
      </c>
    </row>
    <row r="125" spans="2:65" s="1" customFormat="1" ht="28.7" customHeight="1">
      <c r="B125" s="40"/>
      <c r="C125" s="192" t="s">
        <v>182</v>
      </c>
      <c r="D125" s="192" t="s">
        <v>124</v>
      </c>
      <c r="E125" s="193" t="s">
        <v>183</v>
      </c>
      <c r="F125" s="194" t="s">
        <v>184</v>
      </c>
      <c r="G125" s="195" t="s">
        <v>127</v>
      </c>
      <c r="H125" s="196">
        <v>55</v>
      </c>
      <c r="I125" s="197"/>
      <c r="J125" s="198">
        <f>ROUND(I125*H125,2)</f>
        <v>0</v>
      </c>
      <c r="K125" s="194" t="s">
        <v>128</v>
      </c>
      <c r="L125" s="60"/>
      <c r="M125" s="199" t="s">
        <v>21</v>
      </c>
      <c r="N125" s="200" t="s">
        <v>42</v>
      </c>
      <c r="O125" s="41"/>
      <c r="P125" s="201">
        <f>O125*H125</f>
        <v>0</v>
      </c>
      <c r="Q125" s="201">
        <v>0</v>
      </c>
      <c r="R125" s="201">
        <f>Q125*H125</f>
        <v>0</v>
      </c>
      <c r="S125" s="201">
        <v>0</v>
      </c>
      <c r="T125" s="202">
        <f>S125*H125</f>
        <v>0</v>
      </c>
      <c r="AR125" s="23" t="s">
        <v>129</v>
      </c>
      <c r="AT125" s="23" t="s">
        <v>124</v>
      </c>
      <c r="AU125" s="23" t="s">
        <v>81</v>
      </c>
      <c r="AY125" s="23" t="s">
        <v>122</v>
      </c>
      <c r="BE125" s="203">
        <f>IF(N125="základní",J125,0)</f>
        <v>0</v>
      </c>
      <c r="BF125" s="203">
        <f>IF(N125="snížená",J125,0)</f>
        <v>0</v>
      </c>
      <c r="BG125" s="203">
        <f>IF(N125="zákl. přenesená",J125,0)</f>
        <v>0</v>
      </c>
      <c r="BH125" s="203">
        <f>IF(N125="sníž. přenesená",J125,0)</f>
        <v>0</v>
      </c>
      <c r="BI125" s="203">
        <f>IF(N125="nulová",J125,0)</f>
        <v>0</v>
      </c>
      <c r="BJ125" s="23" t="s">
        <v>79</v>
      </c>
      <c r="BK125" s="203">
        <f>ROUND(I125*H125,2)</f>
        <v>0</v>
      </c>
      <c r="BL125" s="23" t="s">
        <v>129</v>
      </c>
      <c r="BM125" s="23" t="s">
        <v>185</v>
      </c>
    </row>
    <row r="126" spans="2:65" s="1" customFormat="1" ht="94.5">
      <c r="B126" s="40"/>
      <c r="C126" s="62"/>
      <c r="D126" s="204" t="s">
        <v>131</v>
      </c>
      <c r="E126" s="62"/>
      <c r="F126" s="205" t="s">
        <v>186</v>
      </c>
      <c r="G126" s="62"/>
      <c r="H126" s="62"/>
      <c r="I126" s="162"/>
      <c r="J126" s="62"/>
      <c r="K126" s="62"/>
      <c r="L126" s="60"/>
      <c r="M126" s="206"/>
      <c r="N126" s="41"/>
      <c r="O126" s="41"/>
      <c r="P126" s="41"/>
      <c r="Q126" s="41"/>
      <c r="R126" s="41"/>
      <c r="S126" s="41"/>
      <c r="T126" s="77"/>
      <c r="AT126" s="23" t="s">
        <v>131</v>
      </c>
      <c r="AU126" s="23" t="s">
        <v>81</v>
      </c>
    </row>
    <row r="127" spans="2:65" s="11" customFormat="1">
      <c r="B127" s="207"/>
      <c r="C127" s="208"/>
      <c r="D127" s="204" t="s">
        <v>133</v>
      </c>
      <c r="E127" s="209" t="s">
        <v>21</v>
      </c>
      <c r="F127" s="210" t="s">
        <v>134</v>
      </c>
      <c r="G127" s="208"/>
      <c r="H127" s="211" t="s">
        <v>21</v>
      </c>
      <c r="I127" s="212"/>
      <c r="J127" s="208"/>
      <c r="K127" s="208"/>
      <c r="L127" s="213"/>
      <c r="M127" s="214"/>
      <c r="N127" s="215"/>
      <c r="O127" s="215"/>
      <c r="P127" s="215"/>
      <c r="Q127" s="215"/>
      <c r="R127" s="215"/>
      <c r="S127" s="215"/>
      <c r="T127" s="216"/>
      <c r="AT127" s="217" t="s">
        <v>133</v>
      </c>
      <c r="AU127" s="217" t="s">
        <v>81</v>
      </c>
      <c r="AV127" s="11" t="s">
        <v>79</v>
      </c>
      <c r="AW127" s="11" t="s">
        <v>35</v>
      </c>
      <c r="AX127" s="11" t="s">
        <v>71</v>
      </c>
      <c r="AY127" s="217" t="s">
        <v>122</v>
      </c>
    </row>
    <row r="128" spans="2:65" s="12" customFormat="1">
      <c r="B128" s="218"/>
      <c r="C128" s="219"/>
      <c r="D128" s="220" t="s">
        <v>133</v>
      </c>
      <c r="E128" s="221" t="s">
        <v>21</v>
      </c>
      <c r="F128" s="222" t="s">
        <v>187</v>
      </c>
      <c r="G128" s="219"/>
      <c r="H128" s="223">
        <v>55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133</v>
      </c>
      <c r="AU128" s="229" t="s">
        <v>81</v>
      </c>
      <c r="AV128" s="12" t="s">
        <v>81</v>
      </c>
      <c r="AW128" s="12" t="s">
        <v>35</v>
      </c>
      <c r="AX128" s="12" t="s">
        <v>79</v>
      </c>
      <c r="AY128" s="229" t="s">
        <v>122</v>
      </c>
    </row>
    <row r="129" spans="2:65" s="1" customFormat="1" ht="28.7" customHeight="1">
      <c r="B129" s="40"/>
      <c r="C129" s="192" t="s">
        <v>188</v>
      </c>
      <c r="D129" s="192" t="s">
        <v>124</v>
      </c>
      <c r="E129" s="193" t="s">
        <v>189</v>
      </c>
      <c r="F129" s="194" t="s">
        <v>190</v>
      </c>
      <c r="G129" s="195" t="s">
        <v>127</v>
      </c>
      <c r="H129" s="196">
        <v>3</v>
      </c>
      <c r="I129" s="197"/>
      <c r="J129" s="198">
        <f>ROUND(I129*H129,2)</f>
        <v>0</v>
      </c>
      <c r="K129" s="194" t="s">
        <v>128</v>
      </c>
      <c r="L129" s="60"/>
      <c r="M129" s="199" t="s">
        <v>21</v>
      </c>
      <c r="N129" s="200" t="s">
        <v>42</v>
      </c>
      <c r="O129" s="41"/>
      <c r="P129" s="201">
        <f>O129*H129</f>
        <v>0</v>
      </c>
      <c r="Q129" s="201">
        <v>0</v>
      </c>
      <c r="R129" s="201">
        <f>Q129*H129</f>
        <v>0</v>
      </c>
      <c r="S129" s="201">
        <v>0</v>
      </c>
      <c r="T129" s="202">
        <f>S129*H129</f>
        <v>0</v>
      </c>
      <c r="AR129" s="23" t="s">
        <v>129</v>
      </c>
      <c r="AT129" s="23" t="s">
        <v>124</v>
      </c>
      <c r="AU129" s="23" t="s">
        <v>81</v>
      </c>
      <c r="AY129" s="23" t="s">
        <v>122</v>
      </c>
      <c r="BE129" s="203">
        <f>IF(N129="základní",J129,0)</f>
        <v>0</v>
      </c>
      <c r="BF129" s="203">
        <f>IF(N129="snížená",J129,0)</f>
        <v>0</v>
      </c>
      <c r="BG129" s="203">
        <f>IF(N129="zákl. přenesená",J129,0)</f>
        <v>0</v>
      </c>
      <c r="BH129" s="203">
        <f>IF(N129="sníž. přenesená",J129,0)</f>
        <v>0</v>
      </c>
      <c r="BI129" s="203">
        <f>IF(N129="nulová",J129,0)</f>
        <v>0</v>
      </c>
      <c r="BJ129" s="23" t="s">
        <v>79</v>
      </c>
      <c r="BK129" s="203">
        <f>ROUND(I129*H129,2)</f>
        <v>0</v>
      </c>
      <c r="BL129" s="23" t="s">
        <v>129</v>
      </c>
      <c r="BM129" s="23" t="s">
        <v>191</v>
      </c>
    </row>
    <row r="130" spans="2:65" s="1" customFormat="1" ht="94.5">
      <c r="B130" s="40"/>
      <c r="C130" s="62"/>
      <c r="D130" s="204" t="s">
        <v>131</v>
      </c>
      <c r="E130" s="62"/>
      <c r="F130" s="205" t="s">
        <v>186</v>
      </c>
      <c r="G130" s="62"/>
      <c r="H130" s="62"/>
      <c r="I130" s="162"/>
      <c r="J130" s="62"/>
      <c r="K130" s="62"/>
      <c r="L130" s="60"/>
      <c r="M130" s="206"/>
      <c r="N130" s="41"/>
      <c r="O130" s="41"/>
      <c r="P130" s="41"/>
      <c r="Q130" s="41"/>
      <c r="R130" s="41"/>
      <c r="S130" s="41"/>
      <c r="T130" s="77"/>
      <c r="AT130" s="23" t="s">
        <v>131</v>
      </c>
      <c r="AU130" s="23" t="s">
        <v>81</v>
      </c>
    </row>
    <row r="131" spans="2:65" s="11" customFormat="1">
      <c r="B131" s="207"/>
      <c r="C131" s="208"/>
      <c r="D131" s="204" t="s">
        <v>133</v>
      </c>
      <c r="E131" s="209" t="s">
        <v>21</v>
      </c>
      <c r="F131" s="210" t="s">
        <v>134</v>
      </c>
      <c r="G131" s="208"/>
      <c r="H131" s="211" t="s">
        <v>21</v>
      </c>
      <c r="I131" s="212"/>
      <c r="J131" s="208"/>
      <c r="K131" s="208"/>
      <c r="L131" s="213"/>
      <c r="M131" s="214"/>
      <c r="N131" s="215"/>
      <c r="O131" s="215"/>
      <c r="P131" s="215"/>
      <c r="Q131" s="215"/>
      <c r="R131" s="215"/>
      <c r="S131" s="215"/>
      <c r="T131" s="216"/>
      <c r="AT131" s="217" t="s">
        <v>133</v>
      </c>
      <c r="AU131" s="217" t="s">
        <v>81</v>
      </c>
      <c r="AV131" s="11" t="s">
        <v>79</v>
      </c>
      <c r="AW131" s="11" t="s">
        <v>35</v>
      </c>
      <c r="AX131" s="11" t="s">
        <v>71</v>
      </c>
      <c r="AY131" s="217" t="s">
        <v>122</v>
      </c>
    </row>
    <row r="132" spans="2:65" s="12" customFormat="1">
      <c r="B132" s="218"/>
      <c r="C132" s="219"/>
      <c r="D132" s="204" t="s">
        <v>133</v>
      </c>
      <c r="E132" s="240" t="s">
        <v>21</v>
      </c>
      <c r="F132" s="241" t="s">
        <v>142</v>
      </c>
      <c r="G132" s="219"/>
      <c r="H132" s="242">
        <v>3</v>
      </c>
      <c r="I132" s="224"/>
      <c r="J132" s="219"/>
      <c r="K132" s="219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133</v>
      </c>
      <c r="AU132" s="229" t="s">
        <v>81</v>
      </c>
      <c r="AV132" s="12" t="s">
        <v>81</v>
      </c>
      <c r="AW132" s="12" t="s">
        <v>35</v>
      </c>
      <c r="AX132" s="12" t="s">
        <v>79</v>
      </c>
      <c r="AY132" s="229" t="s">
        <v>122</v>
      </c>
    </row>
    <row r="133" spans="2:65" s="10" customFormat="1" ht="37.35" customHeight="1">
      <c r="B133" s="175"/>
      <c r="C133" s="176"/>
      <c r="D133" s="177" t="s">
        <v>70</v>
      </c>
      <c r="E133" s="178" t="s">
        <v>192</v>
      </c>
      <c r="F133" s="178" t="s">
        <v>193</v>
      </c>
      <c r="G133" s="176"/>
      <c r="H133" s="176"/>
      <c r="I133" s="179"/>
      <c r="J133" s="180">
        <f>BK133</f>
        <v>0</v>
      </c>
      <c r="K133" s="176"/>
      <c r="L133" s="181"/>
      <c r="M133" s="182"/>
      <c r="N133" s="183"/>
      <c r="O133" s="183"/>
      <c r="P133" s="184">
        <f>P134</f>
        <v>0</v>
      </c>
      <c r="Q133" s="183"/>
      <c r="R133" s="184">
        <f>R134</f>
        <v>3.7000000000000006E-3</v>
      </c>
      <c r="S133" s="183"/>
      <c r="T133" s="185">
        <f>T134</f>
        <v>0</v>
      </c>
      <c r="AR133" s="186" t="s">
        <v>81</v>
      </c>
      <c r="AT133" s="187" t="s">
        <v>70</v>
      </c>
      <c r="AU133" s="187" t="s">
        <v>71</v>
      </c>
      <c r="AY133" s="186" t="s">
        <v>122</v>
      </c>
      <c r="BK133" s="188">
        <f>BK134</f>
        <v>0</v>
      </c>
    </row>
    <row r="134" spans="2:65" s="10" customFormat="1" ht="19.899999999999999" customHeight="1">
      <c r="B134" s="175"/>
      <c r="C134" s="176"/>
      <c r="D134" s="189" t="s">
        <v>70</v>
      </c>
      <c r="E134" s="190" t="s">
        <v>194</v>
      </c>
      <c r="F134" s="190" t="s">
        <v>195</v>
      </c>
      <c r="G134" s="176"/>
      <c r="H134" s="176"/>
      <c r="I134" s="179"/>
      <c r="J134" s="191">
        <f>BK134</f>
        <v>0</v>
      </c>
      <c r="K134" s="176"/>
      <c r="L134" s="181"/>
      <c r="M134" s="182"/>
      <c r="N134" s="183"/>
      <c r="O134" s="183"/>
      <c r="P134" s="184">
        <f>SUM(P135:P158)</f>
        <v>0</v>
      </c>
      <c r="Q134" s="183"/>
      <c r="R134" s="184">
        <f>SUM(R135:R158)</f>
        <v>3.7000000000000006E-3</v>
      </c>
      <c r="S134" s="183"/>
      <c r="T134" s="185">
        <f>SUM(T135:T158)</f>
        <v>0</v>
      </c>
      <c r="AR134" s="186" t="s">
        <v>81</v>
      </c>
      <c r="AT134" s="187" t="s">
        <v>70</v>
      </c>
      <c r="AU134" s="187" t="s">
        <v>79</v>
      </c>
      <c r="AY134" s="186" t="s">
        <v>122</v>
      </c>
      <c r="BK134" s="188">
        <f>SUM(BK135:BK158)</f>
        <v>0</v>
      </c>
    </row>
    <row r="135" spans="2:65" s="1" customFormat="1" ht="28.7" customHeight="1">
      <c r="B135" s="40"/>
      <c r="C135" s="192" t="s">
        <v>175</v>
      </c>
      <c r="D135" s="192" t="s">
        <v>124</v>
      </c>
      <c r="E135" s="193" t="s">
        <v>196</v>
      </c>
      <c r="F135" s="194" t="s">
        <v>197</v>
      </c>
      <c r="G135" s="195" t="s">
        <v>146</v>
      </c>
      <c r="H135" s="196">
        <v>14</v>
      </c>
      <c r="I135" s="197"/>
      <c r="J135" s="198">
        <f>ROUND(I135*H135,2)</f>
        <v>0</v>
      </c>
      <c r="K135" s="194" t="s">
        <v>128</v>
      </c>
      <c r="L135" s="60"/>
      <c r="M135" s="199" t="s">
        <v>21</v>
      </c>
      <c r="N135" s="200" t="s">
        <v>42</v>
      </c>
      <c r="O135" s="41"/>
      <c r="P135" s="201">
        <f>O135*H135</f>
        <v>0</v>
      </c>
      <c r="Q135" s="201">
        <v>0</v>
      </c>
      <c r="R135" s="201">
        <f>Q135*H135</f>
        <v>0</v>
      </c>
      <c r="S135" s="201">
        <v>0</v>
      </c>
      <c r="T135" s="202">
        <f>S135*H135</f>
        <v>0</v>
      </c>
      <c r="AR135" s="23" t="s">
        <v>198</v>
      </c>
      <c r="AT135" s="23" t="s">
        <v>124</v>
      </c>
      <c r="AU135" s="23" t="s">
        <v>81</v>
      </c>
      <c r="AY135" s="23" t="s">
        <v>122</v>
      </c>
      <c r="BE135" s="203">
        <f>IF(N135="základní",J135,0)</f>
        <v>0</v>
      </c>
      <c r="BF135" s="203">
        <f>IF(N135="snížená",J135,0)</f>
        <v>0</v>
      </c>
      <c r="BG135" s="203">
        <f>IF(N135="zákl. přenesená",J135,0)</f>
        <v>0</v>
      </c>
      <c r="BH135" s="203">
        <f>IF(N135="sníž. přenesená",J135,0)</f>
        <v>0</v>
      </c>
      <c r="BI135" s="203">
        <f>IF(N135="nulová",J135,0)</f>
        <v>0</v>
      </c>
      <c r="BJ135" s="23" t="s">
        <v>79</v>
      </c>
      <c r="BK135" s="203">
        <f>ROUND(I135*H135,2)</f>
        <v>0</v>
      </c>
      <c r="BL135" s="23" t="s">
        <v>198</v>
      </c>
      <c r="BM135" s="23" t="s">
        <v>199</v>
      </c>
    </row>
    <row r="136" spans="2:65" s="11" customFormat="1">
      <c r="B136" s="207"/>
      <c r="C136" s="208"/>
      <c r="D136" s="204" t="s">
        <v>133</v>
      </c>
      <c r="E136" s="209" t="s">
        <v>21</v>
      </c>
      <c r="F136" s="210" t="s">
        <v>134</v>
      </c>
      <c r="G136" s="208"/>
      <c r="H136" s="211" t="s">
        <v>21</v>
      </c>
      <c r="I136" s="212"/>
      <c r="J136" s="208"/>
      <c r="K136" s="208"/>
      <c r="L136" s="213"/>
      <c r="M136" s="214"/>
      <c r="N136" s="215"/>
      <c r="O136" s="215"/>
      <c r="P136" s="215"/>
      <c r="Q136" s="215"/>
      <c r="R136" s="215"/>
      <c r="S136" s="215"/>
      <c r="T136" s="216"/>
      <c r="AT136" s="217" t="s">
        <v>133</v>
      </c>
      <c r="AU136" s="217" t="s">
        <v>81</v>
      </c>
      <c r="AV136" s="11" t="s">
        <v>79</v>
      </c>
      <c r="AW136" s="11" t="s">
        <v>35</v>
      </c>
      <c r="AX136" s="11" t="s">
        <v>71</v>
      </c>
      <c r="AY136" s="217" t="s">
        <v>122</v>
      </c>
    </row>
    <row r="137" spans="2:65" s="12" customFormat="1">
      <c r="B137" s="218"/>
      <c r="C137" s="219"/>
      <c r="D137" s="220" t="s">
        <v>133</v>
      </c>
      <c r="E137" s="221" t="s">
        <v>21</v>
      </c>
      <c r="F137" s="222" t="s">
        <v>200</v>
      </c>
      <c r="G137" s="219"/>
      <c r="H137" s="223">
        <v>14</v>
      </c>
      <c r="I137" s="224"/>
      <c r="J137" s="219"/>
      <c r="K137" s="219"/>
      <c r="L137" s="225"/>
      <c r="M137" s="226"/>
      <c r="N137" s="227"/>
      <c r="O137" s="227"/>
      <c r="P137" s="227"/>
      <c r="Q137" s="227"/>
      <c r="R137" s="227"/>
      <c r="S137" s="227"/>
      <c r="T137" s="228"/>
      <c r="AT137" s="229" t="s">
        <v>133</v>
      </c>
      <c r="AU137" s="229" t="s">
        <v>81</v>
      </c>
      <c r="AV137" s="12" t="s">
        <v>81</v>
      </c>
      <c r="AW137" s="12" t="s">
        <v>35</v>
      </c>
      <c r="AX137" s="12" t="s">
        <v>79</v>
      </c>
      <c r="AY137" s="229" t="s">
        <v>122</v>
      </c>
    </row>
    <row r="138" spans="2:65" s="1" customFormat="1" ht="20.65" customHeight="1">
      <c r="B138" s="40"/>
      <c r="C138" s="230" t="s">
        <v>200</v>
      </c>
      <c r="D138" s="230" t="s">
        <v>143</v>
      </c>
      <c r="E138" s="231" t="s">
        <v>201</v>
      </c>
      <c r="F138" s="232" t="s">
        <v>202</v>
      </c>
      <c r="G138" s="233" t="s">
        <v>146</v>
      </c>
      <c r="H138" s="234">
        <v>14</v>
      </c>
      <c r="I138" s="235"/>
      <c r="J138" s="236">
        <f>ROUND(I138*H138,2)</f>
        <v>0</v>
      </c>
      <c r="K138" s="232" t="s">
        <v>128</v>
      </c>
      <c r="L138" s="237"/>
      <c r="M138" s="238" t="s">
        <v>21</v>
      </c>
      <c r="N138" s="239" t="s">
        <v>42</v>
      </c>
      <c r="O138" s="41"/>
      <c r="P138" s="201">
        <f>O138*H138</f>
        <v>0</v>
      </c>
      <c r="Q138" s="201">
        <v>2.2000000000000001E-4</v>
      </c>
      <c r="R138" s="201">
        <f>Q138*H138</f>
        <v>3.0800000000000003E-3</v>
      </c>
      <c r="S138" s="201">
        <v>0</v>
      </c>
      <c r="T138" s="202">
        <f>S138*H138</f>
        <v>0</v>
      </c>
      <c r="AR138" s="23" t="s">
        <v>203</v>
      </c>
      <c r="AT138" s="23" t="s">
        <v>143</v>
      </c>
      <c r="AU138" s="23" t="s">
        <v>81</v>
      </c>
      <c r="AY138" s="23" t="s">
        <v>122</v>
      </c>
      <c r="BE138" s="203">
        <f>IF(N138="základní",J138,0)</f>
        <v>0</v>
      </c>
      <c r="BF138" s="203">
        <f>IF(N138="snížená",J138,0)</f>
        <v>0</v>
      </c>
      <c r="BG138" s="203">
        <f>IF(N138="zákl. přenesená",J138,0)</f>
        <v>0</v>
      </c>
      <c r="BH138" s="203">
        <f>IF(N138="sníž. přenesená",J138,0)</f>
        <v>0</v>
      </c>
      <c r="BI138" s="203">
        <f>IF(N138="nulová",J138,0)</f>
        <v>0</v>
      </c>
      <c r="BJ138" s="23" t="s">
        <v>79</v>
      </c>
      <c r="BK138" s="203">
        <f>ROUND(I138*H138,2)</f>
        <v>0</v>
      </c>
      <c r="BL138" s="23" t="s">
        <v>198</v>
      </c>
      <c r="BM138" s="23" t="s">
        <v>204</v>
      </c>
    </row>
    <row r="139" spans="2:65" s="11" customFormat="1">
      <c r="B139" s="207"/>
      <c r="C139" s="208"/>
      <c r="D139" s="204" t="s">
        <v>133</v>
      </c>
      <c r="E139" s="209" t="s">
        <v>21</v>
      </c>
      <c r="F139" s="210" t="s">
        <v>134</v>
      </c>
      <c r="G139" s="208"/>
      <c r="H139" s="211" t="s">
        <v>21</v>
      </c>
      <c r="I139" s="212"/>
      <c r="J139" s="208"/>
      <c r="K139" s="208"/>
      <c r="L139" s="213"/>
      <c r="M139" s="214"/>
      <c r="N139" s="215"/>
      <c r="O139" s="215"/>
      <c r="P139" s="215"/>
      <c r="Q139" s="215"/>
      <c r="R139" s="215"/>
      <c r="S139" s="215"/>
      <c r="T139" s="216"/>
      <c r="AT139" s="217" t="s">
        <v>133</v>
      </c>
      <c r="AU139" s="217" t="s">
        <v>81</v>
      </c>
      <c r="AV139" s="11" t="s">
        <v>79</v>
      </c>
      <c r="AW139" s="11" t="s">
        <v>35</v>
      </c>
      <c r="AX139" s="11" t="s">
        <v>71</v>
      </c>
      <c r="AY139" s="217" t="s">
        <v>122</v>
      </c>
    </row>
    <row r="140" spans="2:65" s="12" customFormat="1">
      <c r="B140" s="218"/>
      <c r="C140" s="219"/>
      <c r="D140" s="220" t="s">
        <v>133</v>
      </c>
      <c r="E140" s="221" t="s">
        <v>21</v>
      </c>
      <c r="F140" s="222" t="s">
        <v>200</v>
      </c>
      <c r="G140" s="219"/>
      <c r="H140" s="223">
        <v>14</v>
      </c>
      <c r="I140" s="224"/>
      <c r="J140" s="219"/>
      <c r="K140" s="219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133</v>
      </c>
      <c r="AU140" s="229" t="s">
        <v>81</v>
      </c>
      <c r="AV140" s="12" t="s">
        <v>81</v>
      </c>
      <c r="AW140" s="12" t="s">
        <v>35</v>
      </c>
      <c r="AX140" s="12" t="s">
        <v>79</v>
      </c>
      <c r="AY140" s="229" t="s">
        <v>122</v>
      </c>
    </row>
    <row r="141" spans="2:65" s="1" customFormat="1" ht="39.950000000000003" customHeight="1">
      <c r="B141" s="40"/>
      <c r="C141" s="192" t="s">
        <v>10</v>
      </c>
      <c r="D141" s="192" t="s">
        <v>124</v>
      </c>
      <c r="E141" s="193" t="s">
        <v>205</v>
      </c>
      <c r="F141" s="194" t="s">
        <v>206</v>
      </c>
      <c r="G141" s="195" t="s">
        <v>146</v>
      </c>
      <c r="H141" s="196">
        <v>1</v>
      </c>
      <c r="I141" s="197"/>
      <c r="J141" s="198">
        <f>ROUND(I141*H141,2)</f>
        <v>0</v>
      </c>
      <c r="K141" s="194" t="s">
        <v>128</v>
      </c>
      <c r="L141" s="60"/>
      <c r="M141" s="199" t="s">
        <v>21</v>
      </c>
      <c r="N141" s="200" t="s">
        <v>42</v>
      </c>
      <c r="O141" s="41"/>
      <c r="P141" s="201">
        <f>O141*H141</f>
        <v>0</v>
      </c>
      <c r="Q141" s="201">
        <v>0</v>
      </c>
      <c r="R141" s="201">
        <f>Q141*H141</f>
        <v>0</v>
      </c>
      <c r="S141" s="201">
        <v>0</v>
      </c>
      <c r="T141" s="202">
        <f>S141*H141</f>
        <v>0</v>
      </c>
      <c r="AR141" s="23" t="s">
        <v>198</v>
      </c>
      <c r="AT141" s="23" t="s">
        <v>124</v>
      </c>
      <c r="AU141" s="23" t="s">
        <v>81</v>
      </c>
      <c r="AY141" s="23" t="s">
        <v>122</v>
      </c>
      <c r="BE141" s="203">
        <f>IF(N141="základní",J141,0)</f>
        <v>0</v>
      </c>
      <c r="BF141" s="203">
        <f>IF(N141="snížená",J141,0)</f>
        <v>0</v>
      </c>
      <c r="BG141" s="203">
        <f>IF(N141="zákl. přenesená",J141,0)</f>
        <v>0</v>
      </c>
      <c r="BH141" s="203">
        <f>IF(N141="sníž. přenesená",J141,0)</f>
        <v>0</v>
      </c>
      <c r="BI141" s="203">
        <f>IF(N141="nulová",J141,0)</f>
        <v>0</v>
      </c>
      <c r="BJ141" s="23" t="s">
        <v>79</v>
      </c>
      <c r="BK141" s="203">
        <f>ROUND(I141*H141,2)</f>
        <v>0</v>
      </c>
      <c r="BL141" s="23" t="s">
        <v>198</v>
      </c>
      <c r="BM141" s="23" t="s">
        <v>207</v>
      </c>
    </row>
    <row r="142" spans="2:65" s="11" customFormat="1">
      <c r="B142" s="207"/>
      <c r="C142" s="208"/>
      <c r="D142" s="204" t="s">
        <v>133</v>
      </c>
      <c r="E142" s="209" t="s">
        <v>21</v>
      </c>
      <c r="F142" s="210" t="s">
        <v>134</v>
      </c>
      <c r="G142" s="208"/>
      <c r="H142" s="211" t="s">
        <v>21</v>
      </c>
      <c r="I142" s="212"/>
      <c r="J142" s="208"/>
      <c r="K142" s="208"/>
      <c r="L142" s="213"/>
      <c r="M142" s="214"/>
      <c r="N142" s="215"/>
      <c r="O142" s="215"/>
      <c r="P142" s="215"/>
      <c r="Q142" s="215"/>
      <c r="R142" s="215"/>
      <c r="S142" s="215"/>
      <c r="T142" s="216"/>
      <c r="AT142" s="217" t="s">
        <v>133</v>
      </c>
      <c r="AU142" s="217" t="s">
        <v>81</v>
      </c>
      <c r="AV142" s="11" t="s">
        <v>79</v>
      </c>
      <c r="AW142" s="11" t="s">
        <v>35</v>
      </c>
      <c r="AX142" s="11" t="s">
        <v>71</v>
      </c>
      <c r="AY142" s="217" t="s">
        <v>122</v>
      </c>
    </row>
    <row r="143" spans="2:65" s="12" customFormat="1">
      <c r="B143" s="218"/>
      <c r="C143" s="219"/>
      <c r="D143" s="220" t="s">
        <v>133</v>
      </c>
      <c r="E143" s="221" t="s">
        <v>21</v>
      </c>
      <c r="F143" s="222" t="s">
        <v>79</v>
      </c>
      <c r="G143" s="219"/>
      <c r="H143" s="223">
        <v>1</v>
      </c>
      <c r="I143" s="224"/>
      <c r="J143" s="219"/>
      <c r="K143" s="219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133</v>
      </c>
      <c r="AU143" s="229" t="s">
        <v>81</v>
      </c>
      <c r="AV143" s="12" t="s">
        <v>81</v>
      </c>
      <c r="AW143" s="12" t="s">
        <v>35</v>
      </c>
      <c r="AX143" s="12" t="s">
        <v>79</v>
      </c>
      <c r="AY143" s="229" t="s">
        <v>122</v>
      </c>
    </row>
    <row r="144" spans="2:65" s="1" customFormat="1" ht="20.65" customHeight="1">
      <c r="B144" s="40"/>
      <c r="C144" s="230" t="s">
        <v>198</v>
      </c>
      <c r="D144" s="230" t="s">
        <v>143</v>
      </c>
      <c r="E144" s="231" t="s">
        <v>208</v>
      </c>
      <c r="F144" s="232" t="s">
        <v>209</v>
      </c>
      <c r="G144" s="233" t="s">
        <v>146</v>
      </c>
      <c r="H144" s="234">
        <v>1</v>
      </c>
      <c r="I144" s="235"/>
      <c r="J144" s="236">
        <f>ROUND(I144*H144,2)</f>
        <v>0</v>
      </c>
      <c r="K144" s="232" t="s">
        <v>128</v>
      </c>
      <c r="L144" s="237"/>
      <c r="M144" s="238" t="s">
        <v>21</v>
      </c>
      <c r="N144" s="239" t="s">
        <v>42</v>
      </c>
      <c r="O144" s="41"/>
      <c r="P144" s="201">
        <f>O144*H144</f>
        <v>0</v>
      </c>
      <c r="Q144" s="201">
        <v>2.2000000000000001E-4</v>
      </c>
      <c r="R144" s="201">
        <f>Q144*H144</f>
        <v>2.2000000000000001E-4</v>
      </c>
      <c r="S144" s="201">
        <v>0</v>
      </c>
      <c r="T144" s="202">
        <f>S144*H144</f>
        <v>0</v>
      </c>
      <c r="AR144" s="23" t="s">
        <v>203</v>
      </c>
      <c r="AT144" s="23" t="s">
        <v>143</v>
      </c>
      <c r="AU144" s="23" t="s">
        <v>81</v>
      </c>
      <c r="AY144" s="23" t="s">
        <v>122</v>
      </c>
      <c r="BE144" s="203">
        <f>IF(N144="základní",J144,0)</f>
        <v>0</v>
      </c>
      <c r="BF144" s="203">
        <f>IF(N144="snížená",J144,0)</f>
        <v>0</v>
      </c>
      <c r="BG144" s="203">
        <f>IF(N144="zákl. přenesená",J144,0)</f>
        <v>0</v>
      </c>
      <c r="BH144" s="203">
        <f>IF(N144="sníž. přenesená",J144,0)</f>
        <v>0</v>
      </c>
      <c r="BI144" s="203">
        <f>IF(N144="nulová",J144,0)</f>
        <v>0</v>
      </c>
      <c r="BJ144" s="23" t="s">
        <v>79</v>
      </c>
      <c r="BK144" s="203">
        <f>ROUND(I144*H144,2)</f>
        <v>0</v>
      </c>
      <c r="BL144" s="23" t="s">
        <v>198</v>
      </c>
      <c r="BM144" s="23" t="s">
        <v>210</v>
      </c>
    </row>
    <row r="145" spans="2:65" s="11" customFormat="1">
      <c r="B145" s="207"/>
      <c r="C145" s="208"/>
      <c r="D145" s="204" t="s">
        <v>133</v>
      </c>
      <c r="E145" s="209" t="s">
        <v>21</v>
      </c>
      <c r="F145" s="210" t="s">
        <v>134</v>
      </c>
      <c r="G145" s="208"/>
      <c r="H145" s="211" t="s">
        <v>21</v>
      </c>
      <c r="I145" s="212"/>
      <c r="J145" s="208"/>
      <c r="K145" s="208"/>
      <c r="L145" s="213"/>
      <c r="M145" s="214"/>
      <c r="N145" s="215"/>
      <c r="O145" s="215"/>
      <c r="P145" s="215"/>
      <c r="Q145" s="215"/>
      <c r="R145" s="215"/>
      <c r="S145" s="215"/>
      <c r="T145" s="216"/>
      <c r="AT145" s="217" t="s">
        <v>133</v>
      </c>
      <c r="AU145" s="217" t="s">
        <v>81</v>
      </c>
      <c r="AV145" s="11" t="s">
        <v>79</v>
      </c>
      <c r="AW145" s="11" t="s">
        <v>35</v>
      </c>
      <c r="AX145" s="11" t="s">
        <v>71</v>
      </c>
      <c r="AY145" s="217" t="s">
        <v>122</v>
      </c>
    </row>
    <row r="146" spans="2:65" s="12" customFormat="1">
      <c r="B146" s="218"/>
      <c r="C146" s="219"/>
      <c r="D146" s="220" t="s">
        <v>133</v>
      </c>
      <c r="E146" s="221" t="s">
        <v>21</v>
      </c>
      <c r="F146" s="222" t="s">
        <v>79</v>
      </c>
      <c r="G146" s="219"/>
      <c r="H146" s="223">
        <v>1</v>
      </c>
      <c r="I146" s="224"/>
      <c r="J146" s="219"/>
      <c r="K146" s="219"/>
      <c r="L146" s="225"/>
      <c r="M146" s="226"/>
      <c r="N146" s="227"/>
      <c r="O146" s="227"/>
      <c r="P146" s="227"/>
      <c r="Q146" s="227"/>
      <c r="R146" s="227"/>
      <c r="S146" s="227"/>
      <c r="T146" s="228"/>
      <c r="AT146" s="229" t="s">
        <v>133</v>
      </c>
      <c r="AU146" s="229" t="s">
        <v>81</v>
      </c>
      <c r="AV146" s="12" t="s">
        <v>81</v>
      </c>
      <c r="AW146" s="12" t="s">
        <v>35</v>
      </c>
      <c r="AX146" s="12" t="s">
        <v>79</v>
      </c>
      <c r="AY146" s="229" t="s">
        <v>122</v>
      </c>
    </row>
    <row r="147" spans="2:65" s="1" customFormat="1" ht="28.7" customHeight="1">
      <c r="B147" s="40"/>
      <c r="C147" s="192" t="s">
        <v>211</v>
      </c>
      <c r="D147" s="192" t="s">
        <v>124</v>
      </c>
      <c r="E147" s="193" t="s">
        <v>212</v>
      </c>
      <c r="F147" s="194" t="s">
        <v>213</v>
      </c>
      <c r="G147" s="195" t="s">
        <v>146</v>
      </c>
      <c r="H147" s="196">
        <v>1</v>
      </c>
      <c r="I147" s="197"/>
      <c r="J147" s="198">
        <f>ROUND(I147*H147,2)</f>
        <v>0</v>
      </c>
      <c r="K147" s="194" t="s">
        <v>128</v>
      </c>
      <c r="L147" s="60"/>
      <c r="M147" s="199" t="s">
        <v>21</v>
      </c>
      <c r="N147" s="200" t="s">
        <v>42</v>
      </c>
      <c r="O147" s="41"/>
      <c r="P147" s="201">
        <f>O147*H147</f>
        <v>0</v>
      </c>
      <c r="Q147" s="201">
        <v>0</v>
      </c>
      <c r="R147" s="201">
        <f>Q147*H147</f>
        <v>0</v>
      </c>
      <c r="S147" s="201">
        <v>0</v>
      </c>
      <c r="T147" s="202">
        <f>S147*H147</f>
        <v>0</v>
      </c>
      <c r="AR147" s="23" t="s">
        <v>198</v>
      </c>
      <c r="AT147" s="23" t="s">
        <v>124</v>
      </c>
      <c r="AU147" s="23" t="s">
        <v>81</v>
      </c>
      <c r="AY147" s="23" t="s">
        <v>122</v>
      </c>
      <c r="BE147" s="203">
        <f>IF(N147="základní",J147,0)</f>
        <v>0</v>
      </c>
      <c r="BF147" s="203">
        <f>IF(N147="snížená",J147,0)</f>
        <v>0</v>
      </c>
      <c r="BG147" s="203">
        <f>IF(N147="zákl. přenesená",J147,0)</f>
        <v>0</v>
      </c>
      <c r="BH147" s="203">
        <f>IF(N147="sníž. přenesená",J147,0)</f>
        <v>0</v>
      </c>
      <c r="BI147" s="203">
        <f>IF(N147="nulová",J147,0)</f>
        <v>0</v>
      </c>
      <c r="BJ147" s="23" t="s">
        <v>79</v>
      </c>
      <c r="BK147" s="203">
        <f>ROUND(I147*H147,2)</f>
        <v>0</v>
      </c>
      <c r="BL147" s="23" t="s">
        <v>198</v>
      </c>
      <c r="BM147" s="23" t="s">
        <v>214</v>
      </c>
    </row>
    <row r="148" spans="2:65" s="11" customFormat="1">
      <c r="B148" s="207"/>
      <c r="C148" s="208"/>
      <c r="D148" s="204" t="s">
        <v>133</v>
      </c>
      <c r="E148" s="209" t="s">
        <v>21</v>
      </c>
      <c r="F148" s="210" t="s">
        <v>134</v>
      </c>
      <c r="G148" s="208"/>
      <c r="H148" s="211" t="s">
        <v>21</v>
      </c>
      <c r="I148" s="212"/>
      <c r="J148" s="208"/>
      <c r="K148" s="208"/>
      <c r="L148" s="213"/>
      <c r="M148" s="214"/>
      <c r="N148" s="215"/>
      <c r="O148" s="215"/>
      <c r="P148" s="215"/>
      <c r="Q148" s="215"/>
      <c r="R148" s="215"/>
      <c r="S148" s="215"/>
      <c r="T148" s="216"/>
      <c r="AT148" s="217" t="s">
        <v>133</v>
      </c>
      <c r="AU148" s="217" t="s">
        <v>81</v>
      </c>
      <c r="AV148" s="11" t="s">
        <v>79</v>
      </c>
      <c r="AW148" s="11" t="s">
        <v>35</v>
      </c>
      <c r="AX148" s="11" t="s">
        <v>71</v>
      </c>
      <c r="AY148" s="217" t="s">
        <v>122</v>
      </c>
    </row>
    <row r="149" spans="2:65" s="12" customFormat="1">
      <c r="B149" s="218"/>
      <c r="C149" s="219"/>
      <c r="D149" s="220" t="s">
        <v>133</v>
      </c>
      <c r="E149" s="221" t="s">
        <v>21</v>
      </c>
      <c r="F149" s="222" t="s">
        <v>79</v>
      </c>
      <c r="G149" s="219"/>
      <c r="H149" s="223">
        <v>1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133</v>
      </c>
      <c r="AU149" s="229" t="s">
        <v>81</v>
      </c>
      <c r="AV149" s="12" t="s">
        <v>81</v>
      </c>
      <c r="AW149" s="12" t="s">
        <v>35</v>
      </c>
      <c r="AX149" s="12" t="s">
        <v>79</v>
      </c>
      <c r="AY149" s="229" t="s">
        <v>122</v>
      </c>
    </row>
    <row r="150" spans="2:65" s="1" customFormat="1" ht="20.65" customHeight="1">
      <c r="B150" s="40"/>
      <c r="C150" s="230" t="s">
        <v>215</v>
      </c>
      <c r="D150" s="230" t="s">
        <v>143</v>
      </c>
      <c r="E150" s="231" t="s">
        <v>216</v>
      </c>
      <c r="F150" s="232" t="s">
        <v>217</v>
      </c>
      <c r="G150" s="233" t="s">
        <v>146</v>
      </c>
      <c r="H150" s="234">
        <v>1</v>
      </c>
      <c r="I150" s="235"/>
      <c r="J150" s="236">
        <f>ROUND(I150*H150,2)</f>
        <v>0</v>
      </c>
      <c r="K150" s="232" t="s">
        <v>128</v>
      </c>
      <c r="L150" s="237"/>
      <c r="M150" s="238" t="s">
        <v>21</v>
      </c>
      <c r="N150" s="239" t="s">
        <v>42</v>
      </c>
      <c r="O150" s="41"/>
      <c r="P150" s="201">
        <f>O150*H150</f>
        <v>0</v>
      </c>
      <c r="Q150" s="201">
        <v>4.0000000000000002E-4</v>
      </c>
      <c r="R150" s="201">
        <f>Q150*H150</f>
        <v>4.0000000000000002E-4</v>
      </c>
      <c r="S150" s="201">
        <v>0</v>
      </c>
      <c r="T150" s="202">
        <f>S150*H150</f>
        <v>0</v>
      </c>
      <c r="AR150" s="23" t="s">
        <v>203</v>
      </c>
      <c r="AT150" s="23" t="s">
        <v>143</v>
      </c>
      <c r="AU150" s="23" t="s">
        <v>81</v>
      </c>
      <c r="AY150" s="23" t="s">
        <v>122</v>
      </c>
      <c r="BE150" s="203">
        <f>IF(N150="základní",J150,0)</f>
        <v>0</v>
      </c>
      <c r="BF150" s="203">
        <f>IF(N150="snížená",J150,0)</f>
        <v>0</v>
      </c>
      <c r="BG150" s="203">
        <f>IF(N150="zákl. přenesená",J150,0)</f>
        <v>0</v>
      </c>
      <c r="BH150" s="203">
        <f>IF(N150="sníž. přenesená",J150,0)</f>
        <v>0</v>
      </c>
      <c r="BI150" s="203">
        <f>IF(N150="nulová",J150,0)</f>
        <v>0</v>
      </c>
      <c r="BJ150" s="23" t="s">
        <v>79</v>
      </c>
      <c r="BK150" s="203">
        <f>ROUND(I150*H150,2)</f>
        <v>0</v>
      </c>
      <c r="BL150" s="23" t="s">
        <v>198</v>
      </c>
      <c r="BM150" s="23" t="s">
        <v>218</v>
      </c>
    </row>
    <row r="151" spans="2:65" s="11" customFormat="1">
      <c r="B151" s="207"/>
      <c r="C151" s="208"/>
      <c r="D151" s="204" t="s">
        <v>133</v>
      </c>
      <c r="E151" s="209" t="s">
        <v>21</v>
      </c>
      <c r="F151" s="210" t="s">
        <v>134</v>
      </c>
      <c r="G151" s="208"/>
      <c r="H151" s="211" t="s">
        <v>21</v>
      </c>
      <c r="I151" s="212"/>
      <c r="J151" s="208"/>
      <c r="K151" s="208"/>
      <c r="L151" s="213"/>
      <c r="M151" s="214"/>
      <c r="N151" s="215"/>
      <c r="O151" s="215"/>
      <c r="P151" s="215"/>
      <c r="Q151" s="215"/>
      <c r="R151" s="215"/>
      <c r="S151" s="215"/>
      <c r="T151" s="216"/>
      <c r="AT151" s="217" t="s">
        <v>133</v>
      </c>
      <c r="AU151" s="217" t="s">
        <v>81</v>
      </c>
      <c r="AV151" s="11" t="s">
        <v>79</v>
      </c>
      <c r="AW151" s="11" t="s">
        <v>35</v>
      </c>
      <c r="AX151" s="11" t="s">
        <v>71</v>
      </c>
      <c r="AY151" s="217" t="s">
        <v>122</v>
      </c>
    </row>
    <row r="152" spans="2:65" s="12" customFormat="1">
      <c r="B152" s="218"/>
      <c r="C152" s="219"/>
      <c r="D152" s="220" t="s">
        <v>133</v>
      </c>
      <c r="E152" s="221" t="s">
        <v>21</v>
      </c>
      <c r="F152" s="222" t="s">
        <v>79</v>
      </c>
      <c r="G152" s="219"/>
      <c r="H152" s="223">
        <v>1</v>
      </c>
      <c r="I152" s="224"/>
      <c r="J152" s="219"/>
      <c r="K152" s="219"/>
      <c r="L152" s="225"/>
      <c r="M152" s="226"/>
      <c r="N152" s="227"/>
      <c r="O152" s="227"/>
      <c r="P152" s="227"/>
      <c r="Q152" s="227"/>
      <c r="R152" s="227"/>
      <c r="S152" s="227"/>
      <c r="T152" s="228"/>
      <c r="AT152" s="229" t="s">
        <v>133</v>
      </c>
      <c r="AU152" s="229" t="s">
        <v>81</v>
      </c>
      <c r="AV152" s="12" t="s">
        <v>81</v>
      </c>
      <c r="AW152" s="12" t="s">
        <v>35</v>
      </c>
      <c r="AX152" s="12" t="s">
        <v>79</v>
      </c>
      <c r="AY152" s="229" t="s">
        <v>122</v>
      </c>
    </row>
    <row r="153" spans="2:65" s="1" customFormat="1" ht="28.7" customHeight="1">
      <c r="B153" s="40"/>
      <c r="C153" s="192" t="s">
        <v>219</v>
      </c>
      <c r="D153" s="192" t="s">
        <v>124</v>
      </c>
      <c r="E153" s="193" t="s">
        <v>220</v>
      </c>
      <c r="F153" s="194" t="s">
        <v>221</v>
      </c>
      <c r="G153" s="195" t="s">
        <v>146</v>
      </c>
      <c r="H153" s="196">
        <v>2</v>
      </c>
      <c r="I153" s="197"/>
      <c r="J153" s="198">
        <f>ROUND(I153*H153,2)</f>
        <v>0</v>
      </c>
      <c r="K153" s="194" t="s">
        <v>21</v>
      </c>
      <c r="L153" s="60"/>
      <c r="M153" s="199" t="s">
        <v>21</v>
      </c>
      <c r="N153" s="200" t="s">
        <v>42</v>
      </c>
      <c r="O153" s="41"/>
      <c r="P153" s="201">
        <f>O153*H153</f>
        <v>0</v>
      </c>
      <c r="Q153" s="201">
        <v>0</v>
      </c>
      <c r="R153" s="201">
        <f>Q153*H153</f>
        <v>0</v>
      </c>
      <c r="S153" s="201">
        <v>0</v>
      </c>
      <c r="T153" s="202">
        <f>S153*H153</f>
        <v>0</v>
      </c>
      <c r="AR153" s="23" t="s">
        <v>198</v>
      </c>
      <c r="AT153" s="23" t="s">
        <v>124</v>
      </c>
      <c r="AU153" s="23" t="s">
        <v>81</v>
      </c>
      <c r="AY153" s="23" t="s">
        <v>122</v>
      </c>
      <c r="BE153" s="203">
        <f>IF(N153="základní",J153,0)</f>
        <v>0</v>
      </c>
      <c r="BF153" s="203">
        <f>IF(N153="snížená",J153,0)</f>
        <v>0</v>
      </c>
      <c r="BG153" s="203">
        <f>IF(N153="zákl. přenesená",J153,0)</f>
        <v>0</v>
      </c>
      <c r="BH153" s="203">
        <f>IF(N153="sníž. přenesená",J153,0)</f>
        <v>0</v>
      </c>
      <c r="BI153" s="203">
        <f>IF(N153="nulová",J153,0)</f>
        <v>0</v>
      </c>
      <c r="BJ153" s="23" t="s">
        <v>79</v>
      </c>
      <c r="BK153" s="203">
        <f>ROUND(I153*H153,2)</f>
        <v>0</v>
      </c>
      <c r="BL153" s="23" t="s">
        <v>198</v>
      </c>
      <c r="BM153" s="23" t="s">
        <v>222</v>
      </c>
    </row>
    <row r="154" spans="2:65" s="11" customFormat="1">
      <c r="B154" s="207"/>
      <c r="C154" s="208"/>
      <c r="D154" s="204" t="s">
        <v>133</v>
      </c>
      <c r="E154" s="209" t="s">
        <v>21</v>
      </c>
      <c r="F154" s="210" t="s">
        <v>134</v>
      </c>
      <c r="G154" s="208"/>
      <c r="H154" s="211" t="s">
        <v>21</v>
      </c>
      <c r="I154" s="212"/>
      <c r="J154" s="208"/>
      <c r="K154" s="208"/>
      <c r="L154" s="213"/>
      <c r="M154" s="214"/>
      <c r="N154" s="215"/>
      <c r="O154" s="215"/>
      <c r="P154" s="215"/>
      <c r="Q154" s="215"/>
      <c r="R154" s="215"/>
      <c r="S154" s="215"/>
      <c r="T154" s="216"/>
      <c r="AT154" s="217" t="s">
        <v>133</v>
      </c>
      <c r="AU154" s="217" t="s">
        <v>81</v>
      </c>
      <c r="AV154" s="11" t="s">
        <v>79</v>
      </c>
      <c r="AW154" s="11" t="s">
        <v>35</v>
      </c>
      <c r="AX154" s="11" t="s">
        <v>71</v>
      </c>
      <c r="AY154" s="217" t="s">
        <v>122</v>
      </c>
    </row>
    <row r="155" spans="2:65" s="12" customFormat="1">
      <c r="B155" s="218"/>
      <c r="C155" s="219"/>
      <c r="D155" s="220" t="s">
        <v>133</v>
      </c>
      <c r="E155" s="221" t="s">
        <v>21</v>
      </c>
      <c r="F155" s="222" t="s">
        <v>81</v>
      </c>
      <c r="G155" s="219"/>
      <c r="H155" s="223">
        <v>2</v>
      </c>
      <c r="I155" s="224"/>
      <c r="J155" s="219"/>
      <c r="K155" s="219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133</v>
      </c>
      <c r="AU155" s="229" t="s">
        <v>81</v>
      </c>
      <c r="AV155" s="12" t="s">
        <v>81</v>
      </c>
      <c r="AW155" s="12" t="s">
        <v>35</v>
      </c>
      <c r="AX155" s="12" t="s">
        <v>79</v>
      </c>
      <c r="AY155" s="229" t="s">
        <v>122</v>
      </c>
    </row>
    <row r="156" spans="2:65" s="1" customFormat="1" ht="28.7" customHeight="1">
      <c r="B156" s="40"/>
      <c r="C156" s="192" t="s">
        <v>223</v>
      </c>
      <c r="D156" s="192" t="s">
        <v>124</v>
      </c>
      <c r="E156" s="193" t="s">
        <v>224</v>
      </c>
      <c r="F156" s="194" t="s">
        <v>225</v>
      </c>
      <c r="G156" s="195" t="s">
        <v>146</v>
      </c>
      <c r="H156" s="196">
        <v>1</v>
      </c>
      <c r="I156" s="197"/>
      <c r="J156" s="198">
        <f>ROUND(I156*H156,2)</f>
        <v>0</v>
      </c>
      <c r="K156" s="194" t="s">
        <v>21</v>
      </c>
      <c r="L156" s="60"/>
      <c r="M156" s="199" t="s">
        <v>21</v>
      </c>
      <c r="N156" s="200" t="s">
        <v>42</v>
      </c>
      <c r="O156" s="41"/>
      <c r="P156" s="201">
        <f>O156*H156</f>
        <v>0</v>
      </c>
      <c r="Q156" s="201">
        <v>0</v>
      </c>
      <c r="R156" s="201">
        <f>Q156*H156</f>
        <v>0</v>
      </c>
      <c r="S156" s="201">
        <v>0</v>
      </c>
      <c r="T156" s="202">
        <f>S156*H156</f>
        <v>0</v>
      </c>
      <c r="AR156" s="23" t="s">
        <v>198</v>
      </c>
      <c r="AT156" s="23" t="s">
        <v>124</v>
      </c>
      <c r="AU156" s="23" t="s">
        <v>81</v>
      </c>
      <c r="AY156" s="23" t="s">
        <v>122</v>
      </c>
      <c r="BE156" s="203">
        <f>IF(N156="základní",J156,0)</f>
        <v>0</v>
      </c>
      <c r="BF156" s="203">
        <f>IF(N156="snížená",J156,0)</f>
        <v>0</v>
      </c>
      <c r="BG156" s="203">
        <f>IF(N156="zákl. přenesená",J156,0)</f>
        <v>0</v>
      </c>
      <c r="BH156" s="203">
        <f>IF(N156="sníž. přenesená",J156,0)</f>
        <v>0</v>
      </c>
      <c r="BI156" s="203">
        <f>IF(N156="nulová",J156,0)</f>
        <v>0</v>
      </c>
      <c r="BJ156" s="23" t="s">
        <v>79</v>
      </c>
      <c r="BK156" s="203">
        <f>ROUND(I156*H156,2)</f>
        <v>0</v>
      </c>
      <c r="BL156" s="23" t="s">
        <v>198</v>
      </c>
      <c r="BM156" s="23" t="s">
        <v>226</v>
      </c>
    </row>
    <row r="157" spans="2:65" s="11" customFormat="1">
      <c r="B157" s="207"/>
      <c r="C157" s="208"/>
      <c r="D157" s="204" t="s">
        <v>133</v>
      </c>
      <c r="E157" s="209" t="s">
        <v>21</v>
      </c>
      <c r="F157" s="210" t="s">
        <v>134</v>
      </c>
      <c r="G157" s="208"/>
      <c r="H157" s="211" t="s">
        <v>21</v>
      </c>
      <c r="I157" s="212"/>
      <c r="J157" s="208"/>
      <c r="K157" s="208"/>
      <c r="L157" s="213"/>
      <c r="M157" s="214"/>
      <c r="N157" s="215"/>
      <c r="O157" s="215"/>
      <c r="P157" s="215"/>
      <c r="Q157" s="215"/>
      <c r="R157" s="215"/>
      <c r="S157" s="215"/>
      <c r="T157" s="216"/>
      <c r="AT157" s="217" t="s">
        <v>133</v>
      </c>
      <c r="AU157" s="217" t="s">
        <v>81</v>
      </c>
      <c r="AV157" s="11" t="s">
        <v>79</v>
      </c>
      <c r="AW157" s="11" t="s">
        <v>35</v>
      </c>
      <c r="AX157" s="11" t="s">
        <v>71</v>
      </c>
      <c r="AY157" s="217" t="s">
        <v>122</v>
      </c>
    </row>
    <row r="158" spans="2:65" s="12" customFormat="1">
      <c r="B158" s="218"/>
      <c r="C158" s="219"/>
      <c r="D158" s="204" t="s">
        <v>133</v>
      </c>
      <c r="E158" s="240" t="s">
        <v>21</v>
      </c>
      <c r="F158" s="241" t="s">
        <v>79</v>
      </c>
      <c r="G158" s="219"/>
      <c r="H158" s="242">
        <v>1</v>
      </c>
      <c r="I158" s="224"/>
      <c r="J158" s="219"/>
      <c r="K158" s="219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133</v>
      </c>
      <c r="AU158" s="229" t="s">
        <v>81</v>
      </c>
      <c r="AV158" s="12" t="s">
        <v>81</v>
      </c>
      <c r="AW158" s="12" t="s">
        <v>35</v>
      </c>
      <c r="AX158" s="12" t="s">
        <v>79</v>
      </c>
      <c r="AY158" s="229" t="s">
        <v>122</v>
      </c>
    </row>
    <row r="159" spans="2:65" s="10" customFormat="1" ht="37.35" customHeight="1">
      <c r="B159" s="175"/>
      <c r="C159" s="176"/>
      <c r="D159" s="177" t="s">
        <v>70</v>
      </c>
      <c r="E159" s="178" t="s">
        <v>143</v>
      </c>
      <c r="F159" s="178" t="s">
        <v>227</v>
      </c>
      <c r="G159" s="176"/>
      <c r="H159" s="176"/>
      <c r="I159" s="179"/>
      <c r="J159" s="180">
        <f>BK159</f>
        <v>0</v>
      </c>
      <c r="K159" s="176"/>
      <c r="L159" s="181"/>
      <c r="M159" s="182"/>
      <c r="N159" s="183"/>
      <c r="O159" s="183"/>
      <c r="P159" s="184">
        <f>P160+P256</f>
        <v>0</v>
      </c>
      <c r="Q159" s="183"/>
      <c r="R159" s="184">
        <f>R160+R256</f>
        <v>430.63541199999997</v>
      </c>
      <c r="S159" s="183"/>
      <c r="T159" s="185">
        <f>T160+T256</f>
        <v>0</v>
      </c>
      <c r="AR159" s="186" t="s">
        <v>142</v>
      </c>
      <c r="AT159" s="187" t="s">
        <v>70</v>
      </c>
      <c r="AU159" s="187" t="s">
        <v>71</v>
      </c>
      <c r="AY159" s="186" t="s">
        <v>122</v>
      </c>
      <c r="BK159" s="188">
        <f>BK160+BK256</f>
        <v>0</v>
      </c>
    </row>
    <row r="160" spans="2:65" s="10" customFormat="1" ht="19.899999999999999" customHeight="1">
      <c r="B160" s="175"/>
      <c r="C160" s="176"/>
      <c r="D160" s="189" t="s">
        <v>70</v>
      </c>
      <c r="E160" s="190" t="s">
        <v>228</v>
      </c>
      <c r="F160" s="190" t="s">
        <v>229</v>
      </c>
      <c r="G160" s="176"/>
      <c r="H160" s="176"/>
      <c r="I160" s="179"/>
      <c r="J160" s="191">
        <f>BK160</f>
        <v>0</v>
      </c>
      <c r="K160" s="176"/>
      <c r="L160" s="181"/>
      <c r="M160" s="182"/>
      <c r="N160" s="183"/>
      <c r="O160" s="183"/>
      <c r="P160" s="184">
        <f>SUM(P161:P255)</f>
        <v>0</v>
      </c>
      <c r="Q160" s="183"/>
      <c r="R160" s="184">
        <f>SUM(R161:R255)</f>
        <v>6.8900000000000006</v>
      </c>
      <c r="S160" s="183"/>
      <c r="T160" s="185">
        <f>SUM(T161:T255)</f>
        <v>0</v>
      </c>
      <c r="AR160" s="186" t="s">
        <v>142</v>
      </c>
      <c r="AT160" s="187" t="s">
        <v>70</v>
      </c>
      <c r="AU160" s="187" t="s">
        <v>79</v>
      </c>
      <c r="AY160" s="186" t="s">
        <v>122</v>
      </c>
      <c r="BK160" s="188">
        <f>SUM(BK161:BK255)</f>
        <v>0</v>
      </c>
    </row>
    <row r="161" spans="2:65" s="1" customFormat="1" ht="39.950000000000003" customHeight="1">
      <c r="B161" s="40"/>
      <c r="C161" s="192" t="s">
        <v>9</v>
      </c>
      <c r="D161" s="192" t="s">
        <v>124</v>
      </c>
      <c r="E161" s="193" t="s">
        <v>230</v>
      </c>
      <c r="F161" s="194" t="s">
        <v>231</v>
      </c>
      <c r="G161" s="195" t="s">
        <v>138</v>
      </c>
      <c r="H161" s="196">
        <v>480</v>
      </c>
      <c r="I161" s="197"/>
      <c r="J161" s="198">
        <f>ROUND(I161*H161,2)</f>
        <v>0</v>
      </c>
      <c r="K161" s="194" t="s">
        <v>128</v>
      </c>
      <c r="L161" s="60"/>
      <c r="M161" s="199" t="s">
        <v>21</v>
      </c>
      <c r="N161" s="200" t="s">
        <v>42</v>
      </c>
      <c r="O161" s="41"/>
      <c r="P161" s="201">
        <f>O161*H161</f>
        <v>0</v>
      </c>
      <c r="Q161" s="201">
        <v>0</v>
      </c>
      <c r="R161" s="201">
        <f>Q161*H161</f>
        <v>0</v>
      </c>
      <c r="S161" s="201">
        <v>0</v>
      </c>
      <c r="T161" s="202">
        <f>S161*H161</f>
        <v>0</v>
      </c>
      <c r="AR161" s="23" t="s">
        <v>232</v>
      </c>
      <c r="AT161" s="23" t="s">
        <v>124</v>
      </c>
      <c r="AU161" s="23" t="s">
        <v>81</v>
      </c>
      <c r="AY161" s="23" t="s">
        <v>122</v>
      </c>
      <c r="BE161" s="203">
        <f>IF(N161="základní",J161,0)</f>
        <v>0</v>
      </c>
      <c r="BF161" s="203">
        <f>IF(N161="snížená",J161,0)</f>
        <v>0</v>
      </c>
      <c r="BG161" s="203">
        <f>IF(N161="zákl. přenesená",J161,0)</f>
        <v>0</v>
      </c>
      <c r="BH161" s="203">
        <f>IF(N161="sníž. přenesená",J161,0)</f>
        <v>0</v>
      </c>
      <c r="BI161" s="203">
        <f>IF(N161="nulová",J161,0)</f>
        <v>0</v>
      </c>
      <c r="BJ161" s="23" t="s">
        <v>79</v>
      </c>
      <c r="BK161" s="203">
        <f>ROUND(I161*H161,2)</f>
        <v>0</v>
      </c>
      <c r="BL161" s="23" t="s">
        <v>232</v>
      </c>
      <c r="BM161" s="23" t="s">
        <v>233</v>
      </c>
    </row>
    <row r="162" spans="2:65" s="11" customFormat="1">
      <c r="B162" s="207"/>
      <c r="C162" s="208"/>
      <c r="D162" s="204" t="s">
        <v>133</v>
      </c>
      <c r="E162" s="209" t="s">
        <v>21</v>
      </c>
      <c r="F162" s="210" t="s">
        <v>234</v>
      </c>
      <c r="G162" s="208"/>
      <c r="H162" s="211" t="s">
        <v>21</v>
      </c>
      <c r="I162" s="212"/>
      <c r="J162" s="208"/>
      <c r="K162" s="208"/>
      <c r="L162" s="213"/>
      <c r="M162" s="214"/>
      <c r="N162" s="215"/>
      <c r="O162" s="215"/>
      <c r="P162" s="215"/>
      <c r="Q162" s="215"/>
      <c r="R162" s="215"/>
      <c r="S162" s="215"/>
      <c r="T162" s="216"/>
      <c r="AT162" s="217" t="s">
        <v>133</v>
      </c>
      <c r="AU162" s="217" t="s">
        <v>81</v>
      </c>
      <c r="AV162" s="11" t="s">
        <v>79</v>
      </c>
      <c r="AW162" s="11" t="s">
        <v>35</v>
      </c>
      <c r="AX162" s="11" t="s">
        <v>71</v>
      </c>
      <c r="AY162" s="217" t="s">
        <v>122</v>
      </c>
    </row>
    <row r="163" spans="2:65" s="12" customFormat="1">
      <c r="B163" s="218"/>
      <c r="C163" s="219"/>
      <c r="D163" s="220" t="s">
        <v>133</v>
      </c>
      <c r="E163" s="221" t="s">
        <v>21</v>
      </c>
      <c r="F163" s="222" t="s">
        <v>235</v>
      </c>
      <c r="G163" s="219"/>
      <c r="H163" s="223">
        <v>480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133</v>
      </c>
      <c r="AU163" s="229" t="s">
        <v>81</v>
      </c>
      <c r="AV163" s="12" t="s">
        <v>81</v>
      </c>
      <c r="AW163" s="12" t="s">
        <v>35</v>
      </c>
      <c r="AX163" s="12" t="s">
        <v>79</v>
      </c>
      <c r="AY163" s="229" t="s">
        <v>122</v>
      </c>
    </row>
    <row r="164" spans="2:65" s="1" customFormat="1" ht="28.7" customHeight="1">
      <c r="B164" s="40"/>
      <c r="C164" s="230" t="s">
        <v>236</v>
      </c>
      <c r="D164" s="230" t="s">
        <v>143</v>
      </c>
      <c r="E164" s="231" t="s">
        <v>237</v>
      </c>
      <c r="F164" s="232" t="s">
        <v>238</v>
      </c>
      <c r="G164" s="233" t="s">
        <v>138</v>
      </c>
      <c r="H164" s="234">
        <v>480</v>
      </c>
      <c r="I164" s="235"/>
      <c r="J164" s="236">
        <f>ROUND(I164*H164,2)</f>
        <v>0</v>
      </c>
      <c r="K164" s="232" t="s">
        <v>128</v>
      </c>
      <c r="L164" s="237"/>
      <c r="M164" s="238" t="s">
        <v>21</v>
      </c>
      <c r="N164" s="239" t="s">
        <v>42</v>
      </c>
      <c r="O164" s="41"/>
      <c r="P164" s="201">
        <f>O164*H164</f>
        <v>0</v>
      </c>
      <c r="Q164" s="201">
        <v>1.2E-4</v>
      </c>
      <c r="R164" s="201">
        <f>Q164*H164</f>
        <v>5.7599999999999998E-2</v>
      </c>
      <c r="S164" s="201">
        <v>0</v>
      </c>
      <c r="T164" s="202">
        <f>S164*H164</f>
        <v>0</v>
      </c>
      <c r="AR164" s="23" t="s">
        <v>239</v>
      </c>
      <c r="AT164" s="23" t="s">
        <v>143</v>
      </c>
      <c r="AU164" s="23" t="s">
        <v>81</v>
      </c>
      <c r="AY164" s="23" t="s">
        <v>122</v>
      </c>
      <c r="BE164" s="203">
        <f>IF(N164="základní",J164,0)</f>
        <v>0</v>
      </c>
      <c r="BF164" s="203">
        <f>IF(N164="snížená",J164,0)</f>
        <v>0</v>
      </c>
      <c r="BG164" s="203">
        <f>IF(N164="zákl. přenesená",J164,0)</f>
        <v>0</v>
      </c>
      <c r="BH164" s="203">
        <f>IF(N164="sníž. přenesená",J164,0)</f>
        <v>0</v>
      </c>
      <c r="BI164" s="203">
        <f>IF(N164="nulová",J164,0)</f>
        <v>0</v>
      </c>
      <c r="BJ164" s="23" t="s">
        <v>79</v>
      </c>
      <c r="BK164" s="203">
        <f>ROUND(I164*H164,2)</f>
        <v>0</v>
      </c>
      <c r="BL164" s="23" t="s">
        <v>239</v>
      </c>
      <c r="BM164" s="23" t="s">
        <v>240</v>
      </c>
    </row>
    <row r="165" spans="2:65" s="11" customFormat="1">
      <c r="B165" s="207"/>
      <c r="C165" s="208"/>
      <c r="D165" s="204" t="s">
        <v>133</v>
      </c>
      <c r="E165" s="209" t="s">
        <v>21</v>
      </c>
      <c r="F165" s="210" t="s">
        <v>234</v>
      </c>
      <c r="G165" s="208"/>
      <c r="H165" s="211" t="s">
        <v>21</v>
      </c>
      <c r="I165" s="212"/>
      <c r="J165" s="208"/>
      <c r="K165" s="208"/>
      <c r="L165" s="213"/>
      <c r="M165" s="214"/>
      <c r="N165" s="215"/>
      <c r="O165" s="215"/>
      <c r="P165" s="215"/>
      <c r="Q165" s="215"/>
      <c r="R165" s="215"/>
      <c r="S165" s="215"/>
      <c r="T165" s="216"/>
      <c r="AT165" s="217" t="s">
        <v>133</v>
      </c>
      <c r="AU165" s="217" t="s">
        <v>81</v>
      </c>
      <c r="AV165" s="11" t="s">
        <v>79</v>
      </c>
      <c r="AW165" s="11" t="s">
        <v>35</v>
      </c>
      <c r="AX165" s="11" t="s">
        <v>71</v>
      </c>
      <c r="AY165" s="217" t="s">
        <v>122</v>
      </c>
    </row>
    <row r="166" spans="2:65" s="12" customFormat="1">
      <c r="B166" s="218"/>
      <c r="C166" s="219"/>
      <c r="D166" s="220" t="s">
        <v>133</v>
      </c>
      <c r="E166" s="221" t="s">
        <v>21</v>
      </c>
      <c r="F166" s="222" t="s">
        <v>235</v>
      </c>
      <c r="G166" s="219"/>
      <c r="H166" s="223">
        <v>480</v>
      </c>
      <c r="I166" s="224"/>
      <c r="J166" s="219"/>
      <c r="K166" s="219"/>
      <c r="L166" s="225"/>
      <c r="M166" s="226"/>
      <c r="N166" s="227"/>
      <c r="O166" s="227"/>
      <c r="P166" s="227"/>
      <c r="Q166" s="227"/>
      <c r="R166" s="227"/>
      <c r="S166" s="227"/>
      <c r="T166" s="228"/>
      <c r="AT166" s="229" t="s">
        <v>133</v>
      </c>
      <c r="AU166" s="229" t="s">
        <v>81</v>
      </c>
      <c r="AV166" s="12" t="s">
        <v>81</v>
      </c>
      <c r="AW166" s="12" t="s">
        <v>35</v>
      </c>
      <c r="AX166" s="12" t="s">
        <v>79</v>
      </c>
      <c r="AY166" s="229" t="s">
        <v>122</v>
      </c>
    </row>
    <row r="167" spans="2:65" s="1" customFormat="1" ht="28.7" customHeight="1">
      <c r="B167" s="40"/>
      <c r="C167" s="192" t="s">
        <v>241</v>
      </c>
      <c r="D167" s="192" t="s">
        <v>124</v>
      </c>
      <c r="E167" s="193" t="s">
        <v>242</v>
      </c>
      <c r="F167" s="194" t="s">
        <v>243</v>
      </c>
      <c r="G167" s="195" t="s">
        <v>146</v>
      </c>
      <c r="H167" s="196">
        <v>132</v>
      </c>
      <c r="I167" s="197"/>
      <c r="J167" s="198">
        <f>ROUND(I167*H167,2)</f>
        <v>0</v>
      </c>
      <c r="K167" s="194" t="s">
        <v>128</v>
      </c>
      <c r="L167" s="60"/>
      <c r="M167" s="199" t="s">
        <v>21</v>
      </c>
      <c r="N167" s="200" t="s">
        <v>42</v>
      </c>
      <c r="O167" s="41"/>
      <c r="P167" s="201">
        <f>O167*H167</f>
        <v>0</v>
      </c>
      <c r="Q167" s="201">
        <v>0</v>
      </c>
      <c r="R167" s="201">
        <f>Q167*H167</f>
        <v>0</v>
      </c>
      <c r="S167" s="201">
        <v>0</v>
      </c>
      <c r="T167" s="202">
        <f>S167*H167</f>
        <v>0</v>
      </c>
      <c r="AR167" s="23" t="s">
        <v>232</v>
      </c>
      <c r="AT167" s="23" t="s">
        <v>124</v>
      </c>
      <c r="AU167" s="23" t="s">
        <v>81</v>
      </c>
      <c r="AY167" s="23" t="s">
        <v>122</v>
      </c>
      <c r="BE167" s="203">
        <f>IF(N167="základní",J167,0)</f>
        <v>0</v>
      </c>
      <c r="BF167" s="203">
        <f>IF(N167="snížená",J167,0)</f>
        <v>0</v>
      </c>
      <c r="BG167" s="203">
        <f>IF(N167="zákl. přenesená",J167,0)</f>
        <v>0</v>
      </c>
      <c r="BH167" s="203">
        <f>IF(N167="sníž. přenesená",J167,0)</f>
        <v>0</v>
      </c>
      <c r="BI167" s="203">
        <f>IF(N167="nulová",J167,0)</f>
        <v>0</v>
      </c>
      <c r="BJ167" s="23" t="s">
        <v>79</v>
      </c>
      <c r="BK167" s="203">
        <f>ROUND(I167*H167,2)</f>
        <v>0</v>
      </c>
      <c r="BL167" s="23" t="s">
        <v>232</v>
      </c>
      <c r="BM167" s="23" t="s">
        <v>244</v>
      </c>
    </row>
    <row r="168" spans="2:65" s="11" customFormat="1">
      <c r="B168" s="207"/>
      <c r="C168" s="208"/>
      <c r="D168" s="204" t="s">
        <v>133</v>
      </c>
      <c r="E168" s="209" t="s">
        <v>21</v>
      </c>
      <c r="F168" s="210" t="s">
        <v>234</v>
      </c>
      <c r="G168" s="208"/>
      <c r="H168" s="211" t="s">
        <v>21</v>
      </c>
      <c r="I168" s="212"/>
      <c r="J168" s="208"/>
      <c r="K168" s="208"/>
      <c r="L168" s="213"/>
      <c r="M168" s="214"/>
      <c r="N168" s="215"/>
      <c r="O168" s="215"/>
      <c r="P168" s="215"/>
      <c r="Q168" s="215"/>
      <c r="R168" s="215"/>
      <c r="S168" s="215"/>
      <c r="T168" s="216"/>
      <c r="AT168" s="217" t="s">
        <v>133</v>
      </c>
      <c r="AU168" s="217" t="s">
        <v>81</v>
      </c>
      <c r="AV168" s="11" t="s">
        <v>79</v>
      </c>
      <c r="AW168" s="11" t="s">
        <v>35</v>
      </c>
      <c r="AX168" s="11" t="s">
        <v>71</v>
      </c>
      <c r="AY168" s="217" t="s">
        <v>122</v>
      </c>
    </row>
    <row r="169" spans="2:65" s="12" customFormat="1">
      <c r="B169" s="218"/>
      <c r="C169" s="219"/>
      <c r="D169" s="220" t="s">
        <v>133</v>
      </c>
      <c r="E169" s="221" t="s">
        <v>21</v>
      </c>
      <c r="F169" s="222" t="s">
        <v>245</v>
      </c>
      <c r="G169" s="219"/>
      <c r="H169" s="223">
        <v>132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133</v>
      </c>
      <c r="AU169" s="229" t="s">
        <v>81</v>
      </c>
      <c r="AV169" s="12" t="s">
        <v>81</v>
      </c>
      <c r="AW169" s="12" t="s">
        <v>35</v>
      </c>
      <c r="AX169" s="12" t="s">
        <v>79</v>
      </c>
      <c r="AY169" s="229" t="s">
        <v>122</v>
      </c>
    </row>
    <row r="170" spans="2:65" s="1" customFormat="1" ht="39.950000000000003" customHeight="1">
      <c r="B170" s="40"/>
      <c r="C170" s="192" t="s">
        <v>246</v>
      </c>
      <c r="D170" s="192" t="s">
        <v>124</v>
      </c>
      <c r="E170" s="193" t="s">
        <v>247</v>
      </c>
      <c r="F170" s="194" t="s">
        <v>248</v>
      </c>
      <c r="G170" s="195" t="s">
        <v>138</v>
      </c>
      <c r="H170" s="196">
        <v>270</v>
      </c>
      <c r="I170" s="197"/>
      <c r="J170" s="198">
        <f>ROUND(I170*H170,2)</f>
        <v>0</v>
      </c>
      <c r="K170" s="194" t="s">
        <v>128</v>
      </c>
      <c r="L170" s="60"/>
      <c r="M170" s="199" t="s">
        <v>21</v>
      </c>
      <c r="N170" s="200" t="s">
        <v>42</v>
      </c>
      <c r="O170" s="41"/>
      <c r="P170" s="201">
        <f>O170*H170</f>
        <v>0</v>
      </c>
      <c r="Q170" s="201">
        <v>0</v>
      </c>
      <c r="R170" s="201">
        <f>Q170*H170</f>
        <v>0</v>
      </c>
      <c r="S170" s="201">
        <v>0</v>
      </c>
      <c r="T170" s="202">
        <f>S170*H170</f>
        <v>0</v>
      </c>
      <c r="AR170" s="23" t="s">
        <v>198</v>
      </c>
      <c r="AT170" s="23" t="s">
        <v>124</v>
      </c>
      <c r="AU170" s="23" t="s">
        <v>81</v>
      </c>
      <c r="AY170" s="23" t="s">
        <v>122</v>
      </c>
      <c r="BE170" s="203">
        <f>IF(N170="základní",J170,0)</f>
        <v>0</v>
      </c>
      <c r="BF170" s="203">
        <f>IF(N170="snížená",J170,0)</f>
        <v>0</v>
      </c>
      <c r="BG170" s="203">
        <f>IF(N170="zákl. přenesená",J170,0)</f>
        <v>0</v>
      </c>
      <c r="BH170" s="203">
        <f>IF(N170="sníž. přenesená",J170,0)</f>
        <v>0</v>
      </c>
      <c r="BI170" s="203">
        <f>IF(N170="nulová",J170,0)</f>
        <v>0</v>
      </c>
      <c r="BJ170" s="23" t="s">
        <v>79</v>
      </c>
      <c r="BK170" s="203">
        <f>ROUND(I170*H170,2)</f>
        <v>0</v>
      </c>
      <c r="BL170" s="23" t="s">
        <v>198</v>
      </c>
      <c r="BM170" s="23" t="s">
        <v>249</v>
      </c>
    </row>
    <row r="171" spans="2:65" s="11" customFormat="1">
      <c r="B171" s="207"/>
      <c r="C171" s="208"/>
      <c r="D171" s="204" t="s">
        <v>133</v>
      </c>
      <c r="E171" s="209" t="s">
        <v>21</v>
      </c>
      <c r="F171" s="210" t="s">
        <v>250</v>
      </c>
      <c r="G171" s="208"/>
      <c r="H171" s="211" t="s">
        <v>21</v>
      </c>
      <c r="I171" s="212"/>
      <c r="J171" s="208"/>
      <c r="K171" s="208"/>
      <c r="L171" s="213"/>
      <c r="M171" s="214"/>
      <c r="N171" s="215"/>
      <c r="O171" s="215"/>
      <c r="P171" s="215"/>
      <c r="Q171" s="215"/>
      <c r="R171" s="215"/>
      <c r="S171" s="215"/>
      <c r="T171" s="216"/>
      <c r="AT171" s="217" t="s">
        <v>133</v>
      </c>
      <c r="AU171" s="217" t="s">
        <v>81</v>
      </c>
      <c r="AV171" s="11" t="s">
        <v>79</v>
      </c>
      <c r="AW171" s="11" t="s">
        <v>35</v>
      </c>
      <c r="AX171" s="11" t="s">
        <v>71</v>
      </c>
      <c r="AY171" s="217" t="s">
        <v>122</v>
      </c>
    </row>
    <row r="172" spans="2:65" s="12" customFormat="1">
      <c r="B172" s="218"/>
      <c r="C172" s="219"/>
      <c r="D172" s="220" t="s">
        <v>133</v>
      </c>
      <c r="E172" s="221" t="s">
        <v>21</v>
      </c>
      <c r="F172" s="222" t="s">
        <v>251</v>
      </c>
      <c r="G172" s="219"/>
      <c r="H172" s="223">
        <v>270</v>
      </c>
      <c r="I172" s="224"/>
      <c r="J172" s="219"/>
      <c r="K172" s="219"/>
      <c r="L172" s="225"/>
      <c r="M172" s="226"/>
      <c r="N172" s="227"/>
      <c r="O172" s="227"/>
      <c r="P172" s="227"/>
      <c r="Q172" s="227"/>
      <c r="R172" s="227"/>
      <c r="S172" s="227"/>
      <c r="T172" s="228"/>
      <c r="AT172" s="229" t="s">
        <v>133</v>
      </c>
      <c r="AU172" s="229" t="s">
        <v>81</v>
      </c>
      <c r="AV172" s="12" t="s">
        <v>81</v>
      </c>
      <c r="AW172" s="12" t="s">
        <v>35</v>
      </c>
      <c r="AX172" s="12" t="s">
        <v>79</v>
      </c>
      <c r="AY172" s="229" t="s">
        <v>122</v>
      </c>
    </row>
    <row r="173" spans="2:65" s="1" customFormat="1" ht="20.65" customHeight="1">
      <c r="B173" s="40"/>
      <c r="C173" s="230" t="s">
        <v>252</v>
      </c>
      <c r="D173" s="230" t="s">
        <v>143</v>
      </c>
      <c r="E173" s="231" t="s">
        <v>253</v>
      </c>
      <c r="F173" s="232" t="s">
        <v>254</v>
      </c>
      <c r="G173" s="233" t="s">
        <v>138</v>
      </c>
      <c r="H173" s="234">
        <v>270</v>
      </c>
      <c r="I173" s="235"/>
      <c r="J173" s="236">
        <f>ROUND(I173*H173,2)</f>
        <v>0</v>
      </c>
      <c r="K173" s="232" t="s">
        <v>128</v>
      </c>
      <c r="L173" s="237"/>
      <c r="M173" s="238" t="s">
        <v>21</v>
      </c>
      <c r="N173" s="239" t="s">
        <v>42</v>
      </c>
      <c r="O173" s="41"/>
      <c r="P173" s="201">
        <f>O173*H173</f>
        <v>0</v>
      </c>
      <c r="Q173" s="201">
        <v>5.2999999999999998E-4</v>
      </c>
      <c r="R173" s="201">
        <f>Q173*H173</f>
        <v>0.1431</v>
      </c>
      <c r="S173" s="201">
        <v>0</v>
      </c>
      <c r="T173" s="202">
        <f>S173*H173</f>
        <v>0</v>
      </c>
      <c r="AR173" s="23" t="s">
        <v>239</v>
      </c>
      <c r="AT173" s="23" t="s">
        <v>143</v>
      </c>
      <c r="AU173" s="23" t="s">
        <v>81</v>
      </c>
      <c r="AY173" s="23" t="s">
        <v>122</v>
      </c>
      <c r="BE173" s="203">
        <f>IF(N173="základní",J173,0)</f>
        <v>0</v>
      </c>
      <c r="BF173" s="203">
        <f>IF(N173="snížená",J173,0)</f>
        <v>0</v>
      </c>
      <c r="BG173" s="203">
        <f>IF(N173="zákl. přenesená",J173,0)</f>
        <v>0</v>
      </c>
      <c r="BH173" s="203">
        <f>IF(N173="sníž. přenesená",J173,0)</f>
        <v>0</v>
      </c>
      <c r="BI173" s="203">
        <f>IF(N173="nulová",J173,0)</f>
        <v>0</v>
      </c>
      <c r="BJ173" s="23" t="s">
        <v>79</v>
      </c>
      <c r="BK173" s="203">
        <f>ROUND(I173*H173,2)</f>
        <v>0</v>
      </c>
      <c r="BL173" s="23" t="s">
        <v>239</v>
      </c>
      <c r="BM173" s="23" t="s">
        <v>255</v>
      </c>
    </row>
    <row r="174" spans="2:65" s="11" customFormat="1">
      <c r="B174" s="207"/>
      <c r="C174" s="208"/>
      <c r="D174" s="204" t="s">
        <v>133</v>
      </c>
      <c r="E174" s="209" t="s">
        <v>21</v>
      </c>
      <c r="F174" s="210" t="s">
        <v>250</v>
      </c>
      <c r="G174" s="208"/>
      <c r="H174" s="211" t="s">
        <v>21</v>
      </c>
      <c r="I174" s="212"/>
      <c r="J174" s="208"/>
      <c r="K174" s="208"/>
      <c r="L174" s="213"/>
      <c r="M174" s="214"/>
      <c r="N174" s="215"/>
      <c r="O174" s="215"/>
      <c r="P174" s="215"/>
      <c r="Q174" s="215"/>
      <c r="R174" s="215"/>
      <c r="S174" s="215"/>
      <c r="T174" s="216"/>
      <c r="AT174" s="217" t="s">
        <v>133</v>
      </c>
      <c r="AU174" s="217" t="s">
        <v>81</v>
      </c>
      <c r="AV174" s="11" t="s">
        <v>79</v>
      </c>
      <c r="AW174" s="11" t="s">
        <v>35</v>
      </c>
      <c r="AX174" s="11" t="s">
        <v>71</v>
      </c>
      <c r="AY174" s="217" t="s">
        <v>122</v>
      </c>
    </row>
    <row r="175" spans="2:65" s="12" customFormat="1">
      <c r="B175" s="218"/>
      <c r="C175" s="219"/>
      <c r="D175" s="220" t="s">
        <v>133</v>
      </c>
      <c r="E175" s="221" t="s">
        <v>21</v>
      </c>
      <c r="F175" s="222" t="s">
        <v>251</v>
      </c>
      <c r="G175" s="219"/>
      <c r="H175" s="223">
        <v>270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133</v>
      </c>
      <c r="AU175" s="229" t="s">
        <v>81</v>
      </c>
      <c r="AV175" s="12" t="s">
        <v>81</v>
      </c>
      <c r="AW175" s="12" t="s">
        <v>35</v>
      </c>
      <c r="AX175" s="12" t="s">
        <v>79</v>
      </c>
      <c r="AY175" s="229" t="s">
        <v>122</v>
      </c>
    </row>
    <row r="176" spans="2:65" s="1" customFormat="1" ht="28.7" customHeight="1">
      <c r="B176" s="40"/>
      <c r="C176" s="192" t="s">
        <v>170</v>
      </c>
      <c r="D176" s="192" t="s">
        <v>124</v>
      </c>
      <c r="E176" s="193" t="s">
        <v>256</v>
      </c>
      <c r="F176" s="194" t="s">
        <v>257</v>
      </c>
      <c r="G176" s="195" t="s">
        <v>146</v>
      </c>
      <c r="H176" s="196">
        <v>50</v>
      </c>
      <c r="I176" s="197"/>
      <c r="J176" s="198">
        <f>ROUND(I176*H176,2)</f>
        <v>0</v>
      </c>
      <c r="K176" s="194" t="s">
        <v>128</v>
      </c>
      <c r="L176" s="60"/>
      <c r="M176" s="199" t="s">
        <v>21</v>
      </c>
      <c r="N176" s="200" t="s">
        <v>42</v>
      </c>
      <c r="O176" s="41"/>
      <c r="P176" s="201">
        <f>O176*H176</f>
        <v>0</v>
      </c>
      <c r="Q176" s="201">
        <v>0</v>
      </c>
      <c r="R176" s="201">
        <f>Q176*H176</f>
        <v>0</v>
      </c>
      <c r="S176" s="201">
        <v>0</v>
      </c>
      <c r="T176" s="202">
        <f>S176*H176</f>
        <v>0</v>
      </c>
      <c r="AR176" s="23" t="s">
        <v>232</v>
      </c>
      <c r="AT176" s="23" t="s">
        <v>124</v>
      </c>
      <c r="AU176" s="23" t="s">
        <v>81</v>
      </c>
      <c r="AY176" s="23" t="s">
        <v>122</v>
      </c>
      <c r="BE176" s="203">
        <f>IF(N176="základní",J176,0)</f>
        <v>0</v>
      </c>
      <c r="BF176" s="203">
        <f>IF(N176="snížená",J176,0)</f>
        <v>0</v>
      </c>
      <c r="BG176" s="203">
        <f>IF(N176="zákl. přenesená",J176,0)</f>
        <v>0</v>
      </c>
      <c r="BH176" s="203">
        <f>IF(N176="sníž. přenesená",J176,0)</f>
        <v>0</v>
      </c>
      <c r="BI176" s="203">
        <f>IF(N176="nulová",J176,0)</f>
        <v>0</v>
      </c>
      <c r="BJ176" s="23" t="s">
        <v>79</v>
      </c>
      <c r="BK176" s="203">
        <f>ROUND(I176*H176,2)</f>
        <v>0</v>
      </c>
      <c r="BL176" s="23" t="s">
        <v>232</v>
      </c>
      <c r="BM176" s="23" t="s">
        <v>258</v>
      </c>
    </row>
    <row r="177" spans="2:65" s="11" customFormat="1">
      <c r="B177" s="207"/>
      <c r="C177" s="208"/>
      <c r="D177" s="204" t="s">
        <v>133</v>
      </c>
      <c r="E177" s="209" t="s">
        <v>21</v>
      </c>
      <c r="F177" s="210" t="s">
        <v>234</v>
      </c>
      <c r="G177" s="208"/>
      <c r="H177" s="211" t="s">
        <v>21</v>
      </c>
      <c r="I177" s="212"/>
      <c r="J177" s="208"/>
      <c r="K177" s="208"/>
      <c r="L177" s="213"/>
      <c r="M177" s="214"/>
      <c r="N177" s="215"/>
      <c r="O177" s="215"/>
      <c r="P177" s="215"/>
      <c r="Q177" s="215"/>
      <c r="R177" s="215"/>
      <c r="S177" s="215"/>
      <c r="T177" s="216"/>
      <c r="AT177" s="217" t="s">
        <v>133</v>
      </c>
      <c r="AU177" s="217" t="s">
        <v>81</v>
      </c>
      <c r="AV177" s="11" t="s">
        <v>79</v>
      </c>
      <c r="AW177" s="11" t="s">
        <v>35</v>
      </c>
      <c r="AX177" s="11" t="s">
        <v>71</v>
      </c>
      <c r="AY177" s="217" t="s">
        <v>122</v>
      </c>
    </row>
    <row r="178" spans="2:65" s="12" customFormat="1">
      <c r="B178" s="218"/>
      <c r="C178" s="219"/>
      <c r="D178" s="220" t="s">
        <v>133</v>
      </c>
      <c r="E178" s="221" t="s">
        <v>21</v>
      </c>
      <c r="F178" s="222" t="s">
        <v>259</v>
      </c>
      <c r="G178" s="219"/>
      <c r="H178" s="223">
        <v>50</v>
      </c>
      <c r="I178" s="224"/>
      <c r="J178" s="219"/>
      <c r="K178" s="219"/>
      <c r="L178" s="225"/>
      <c r="M178" s="226"/>
      <c r="N178" s="227"/>
      <c r="O178" s="227"/>
      <c r="P178" s="227"/>
      <c r="Q178" s="227"/>
      <c r="R178" s="227"/>
      <c r="S178" s="227"/>
      <c r="T178" s="228"/>
      <c r="AT178" s="229" t="s">
        <v>133</v>
      </c>
      <c r="AU178" s="229" t="s">
        <v>81</v>
      </c>
      <c r="AV178" s="12" t="s">
        <v>81</v>
      </c>
      <c r="AW178" s="12" t="s">
        <v>35</v>
      </c>
      <c r="AX178" s="12" t="s">
        <v>79</v>
      </c>
      <c r="AY178" s="229" t="s">
        <v>122</v>
      </c>
    </row>
    <row r="179" spans="2:65" s="1" customFormat="1" ht="39.950000000000003" customHeight="1">
      <c r="B179" s="40"/>
      <c r="C179" s="192" t="s">
        <v>260</v>
      </c>
      <c r="D179" s="192" t="s">
        <v>124</v>
      </c>
      <c r="E179" s="193" t="s">
        <v>261</v>
      </c>
      <c r="F179" s="194" t="s">
        <v>262</v>
      </c>
      <c r="G179" s="195" t="s">
        <v>138</v>
      </c>
      <c r="H179" s="196">
        <v>60</v>
      </c>
      <c r="I179" s="197"/>
      <c r="J179" s="198">
        <f>ROUND(I179*H179,2)</f>
        <v>0</v>
      </c>
      <c r="K179" s="194" t="s">
        <v>128</v>
      </c>
      <c r="L179" s="60"/>
      <c r="M179" s="199" t="s">
        <v>21</v>
      </c>
      <c r="N179" s="200" t="s">
        <v>42</v>
      </c>
      <c r="O179" s="41"/>
      <c r="P179" s="201">
        <f>O179*H179</f>
        <v>0</v>
      </c>
      <c r="Q179" s="201">
        <v>0</v>
      </c>
      <c r="R179" s="201">
        <f>Q179*H179</f>
        <v>0</v>
      </c>
      <c r="S179" s="201">
        <v>0</v>
      </c>
      <c r="T179" s="202">
        <f>S179*H179</f>
        <v>0</v>
      </c>
      <c r="AR179" s="23" t="s">
        <v>198</v>
      </c>
      <c r="AT179" s="23" t="s">
        <v>124</v>
      </c>
      <c r="AU179" s="23" t="s">
        <v>81</v>
      </c>
      <c r="AY179" s="23" t="s">
        <v>122</v>
      </c>
      <c r="BE179" s="203">
        <f>IF(N179="základní",J179,0)</f>
        <v>0</v>
      </c>
      <c r="BF179" s="203">
        <f>IF(N179="snížená",J179,0)</f>
        <v>0</v>
      </c>
      <c r="BG179" s="203">
        <f>IF(N179="zákl. přenesená",J179,0)</f>
        <v>0</v>
      </c>
      <c r="BH179" s="203">
        <f>IF(N179="sníž. přenesená",J179,0)</f>
        <v>0</v>
      </c>
      <c r="BI179" s="203">
        <f>IF(N179="nulová",J179,0)</f>
        <v>0</v>
      </c>
      <c r="BJ179" s="23" t="s">
        <v>79</v>
      </c>
      <c r="BK179" s="203">
        <f>ROUND(I179*H179,2)</f>
        <v>0</v>
      </c>
      <c r="BL179" s="23" t="s">
        <v>198</v>
      </c>
      <c r="BM179" s="23" t="s">
        <v>263</v>
      </c>
    </row>
    <row r="180" spans="2:65" s="11" customFormat="1">
      <c r="B180" s="207"/>
      <c r="C180" s="208"/>
      <c r="D180" s="204" t="s">
        <v>133</v>
      </c>
      <c r="E180" s="209" t="s">
        <v>21</v>
      </c>
      <c r="F180" s="210" t="s">
        <v>250</v>
      </c>
      <c r="G180" s="208"/>
      <c r="H180" s="211" t="s">
        <v>21</v>
      </c>
      <c r="I180" s="212"/>
      <c r="J180" s="208"/>
      <c r="K180" s="208"/>
      <c r="L180" s="213"/>
      <c r="M180" s="214"/>
      <c r="N180" s="215"/>
      <c r="O180" s="215"/>
      <c r="P180" s="215"/>
      <c r="Q180" s="215"/>
      <c r="R180" s="215"/>
      <c r="S180" s="215"/>
      <c r="T180" s="216"/>
      <c r="AT180" s="217" t="s">
        <v>133</v>
      </c>
      <c r="AU180" s="217" t="s">
        <v>81</v>
      </c>
      <c r="AV180" s="11" t="s">
        <v>79</v>
      </c>
      <c r="AW180" s="11" t="s">
        <v>35</v>
      </c>
      <c r="AX180" s="11" t="s">
        <v>71</v>
      </c>
      <c r="AY180" s="217" t="s">
        <v>122</v>
      </c>
    </row>
    <row r="181" spans="2:65" s="12" customFormat="1">
      <c r="B181" s="218"/>
      <c r="C181" s="219"/>
      <c r="D181" s="220" t="s">
        <v>133</v>
      </c>
      <c r="E181" s="221" t="s">
        <v>21</v>
      </c>
      <c r="F181" s="222" t="s">
        <v>264</v>
      </c>
      <c r="G181" s="219"/>
      <c r="H181" s="223">
        <v>60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133</v>
      </c>
      <c r="AU181" s="229" t="s">
        <v>81</v>
      </c>
      <c r="AV181" s="12" t="s">
        <v>81</v>
      </c>
      <c r="AW181" s="12" t="s">
        <v>35</v>
      </c>
      <c r="AX181" s="12" t="s">
        <v>79</v>
      </c>
      <c r="AY181" s="229" t="s">
        <v>122</v>
      </c>
    </row>
    <row r="182" spans="2:65" s="1" customFormat="1" ht="20.65" customHeight="1">
      <c r="B182" s="40"/>
      <c r="C182" s="230" t="s">
        <v>265</v>
      </c>
      <c r="D182" s="230" t="s">
        <v>143</v>
      </c>
      <c r="E182" s="231" t="s">
        <v>266</v>
      </c>
      <c r="F182" s="232" t="s">
        <v>267</v>
      </c>
      <c r="G182" s="233" t="s">
        <v>138</v>
      </c>
      <c r="H182" s="234">
        <v>60</v>
      </c>
      <c r="I182" s="235"/>
      <c r="J182" s="236">
        <f>ROUND(I182*H182,2)</f>
        <v>0</v>
      </c>
      <c r="K182" s="232" t="s">
        <v>128</v>
      </c>
      <c r="L182" s="237"/>
      <c r="M182" s="238" t="s">
        <v>21</v>
      </c>
      <c r="N182" s="239" t="s">
        <v>42</v>
      </c>
      <c r="O182" s="41"/>
      <c r="P182" s="201">
        <f>O182*H182</f>
        <v>0</v>
      </c>
      <c r="Q182" s="201">
        <v>6.3000000000000003E-4</v>
      </c>
      <c r="R182" s="201">
        <f>Q182*H182</f>
        <v>3.78E-2</v>
      </c>
      <c r="S182" s="201">
        <v>0</v>
      </c>
      <c r="T182" s="202">
        <f>S182*H182</f>
        <v>0</v>
      </c>
      <c r="AR182" s="23" t="s">
        <v>203</v>
      </c>
      <c r="AT182" s="23" t="s">
        <v>143</v>
      </c>
      <c r="AU182" s="23" t="s">
        <v>81</v>
      </c>
      <c r="AY182" s="23" t="s">
        <v>122</v>
      </c>
      <c r="BE182" s="203">
        <f>IF(N182="základní",J182,0)</f>
        <v>0</v>
      </c>
      <c r="BF182" s="203">
        <f>IF(N182="snížená",J182,0)</f>
        <v>0</v>
      </c>
      <c r="BG182" s="203">
        <f>IF(N182="zákl. přenesená",J182,0)</f>
        <v>0</v>
      </c>
      <c r="BH182" s="203">
        <f>IF(N182="sníž. přenesená",J182,0)</f>
        <v>0</v>
      </c>
      <c r="BI182" s="203">
        <f>IF(N182="nulová",J182,0)</f>
        <v>0</v>
      </c>
      <c r="BJ182" s="23" t="s">
        <v>79</v>
      </c>
      <c r="BK182" s="203">
        <f>ROUND(I182*H182,2)</f>
        <v>0</v>
      </c>
      <c r="BL182" s="23" t="s">
        <v>198</v>
      </c>
      <c r="BM182" s="23" t="s">
        <v>268</v>
      </c>
    </row>
    <row r="183" spans="2:65" s="11" customFormat="1">
      <c r="B183" s="207"/>
      <c r="C183" s="208"/>
      <c r="D183" s="204" t="s">
        <v>133</v>
      </c>
      <c r="E183" s="209" t="s">
        <v>21</v>
      </c>
      <c r="F183" s="210" t="s">
        <v>250</v>
      </c>
      <c r="G183" s="208"/>
      <c r="H183" s="211" t="s">
        <v>21</v>
      </c>
      <c r="I183" s="212"/>
      <c r="J183" s="208"/>
      <c r="K183" s="208"/>
      <c r="L183" s="213"/>
      <c r="M183" s="214"/>
      <c r="N183" s="215"/>
      <c r="O183" s="215"/>
      <c r="P183" s="215"/>
      <c r="Q183" s="215"/>
      <c r="R183" s="215"/>
      <c r="S183" s="215"/>
      <c r="T183" s="216"/>
      <c r="AT183" s="217" t="s">
        <v>133</v>
      </c>
      <c r="AU183" s="217" t="s">
        <v>81</v>
      </c>
      <c r="AV183" s="11" t="s">
        <v>79</v>
      </c>
      <c r="AW183" s="11" t="s">
        <v>35</v>
      </c>
      <c r="AX183" s="11" t="s">
        <v>71</v>
      </c>
      <c r="AY183" s="217" t="s">
        <v>122</v>
      </c>
    </row>
    <row r="184" spans="2:65" s="12" customFormat="1">
      <c r="B184" s="218"/>
      <c r="C184" s="219"/>
      <c r="D184" s="220" t="s">
        <v>133</v>
      </c>
      <c r="E184" s="221" t="s">
        <v>21</v>
      </c>
      <c r="F184" s="222" t="s">
        <v>264</v>
      </c>
      <c r="G184" s="219"/>
      <c r="H184" s="223">
        <v>60</v>
      </c>
      <c r="I184" s="224"/>
      <c r="J184" s="219"/>
      <c r="K184" s="219"/>
      <c r="L184" s="225"/>
      <c r="M184" s="226"/>
      <c r="N184" s="227"/>
      <c r="O184" s="227"/>
      <c r="P184" s="227"/>
      <c r="Q184" s="227"/>
      <c r="R184" s="227"/>
      <c r="S184" s="227"/>
      <c r="T184" s="228"/>
      <c r="AT184" s="229" t="s">
        <v>133</v>
      </c>
      <c r="AU184" s="229" t="s">
        <v>81</v>
      </c>
      <c r="AV184" s="12" t="s">
        <v>81</v>
      </c>
      <c r="AW184" s="12" t="s">
        <v>35</v>
      </c>
      <c r="AX184" s="12" t="s">
        <v>79</v>
      </c>
      <c r="AY184" s="229" t="s">
        <v>122</v>
      </c>
    </row>
    <row r="185" spans="2:65" s="1" customFormat="1" ht="39.950000000000003" customHeight="1">
      <c r="B185" s="40"/>
      <c r="C185" s="192" t="s">
        <v>269</v>
      </c>
      <c r="D185" s="192" t="s">
        <v>124</v>
      </c>
      <c r="E185" s="193" t="s">
        <v>270</v>
      </c>
      <c r="F185" s="194" t="s">
        <v>271</v>
      </c>
      <c r="G185" s="195" t="s">
        <v>138</v>
      </c>
      <c r="H185" s="196">
        <v>640</v>
      </c>
      <c r="I185" s="197"/>
      <c r="J185" s="198">
        <f>ROUND(I185*H185,2)</f>
        <v>0</v>
      </c>
      <c r="K185" s="194" t="s">
        <v>128</v>
      </c>
      <c r="L185" s="60"/>
      <c r="M185" s="199" t="s">
        <v>21</v>
      </c>
      <c r="N185" s="200" t="s">
        <v>42</v>
      </c>
      <c r="O185" s="41"/>
      <c r="P185" s="201">
        <f>O185*H185</f>
        <v>0</v>
      </c>
      <c r="Q185" s="201">
        <v>0</v>
      </c>
      <c r="R185" s="201">
        <f>Q185*H185</f>
        <v>0</v>
      </c>
      <c r="S185" s="201">
        <v>0</v>
      </c>
      <c r="T185" s="202">
        <f>S185*H185</f>
        <v>0</v>
      </c>
      <c r="AR185" s="23" t="s">
        <v>198</v>
      </c>
      <c r="AT185" s="23" t="s">
        <v>124</v>
      </c>
      <c r="AU185" s="23" t="s">
        <v>81</v>
      </c>
      <c r="AY185" s="23" t="s">
        <v>122</v>
      </c>
      <c r="BE185" s="203">
        <f>IF(N185="základní",J185,0)</f>
        <v>0</v>
      </c>
      <c r="BF185" s="203">
        <f>IF(N185="snížená",J185,0)</f>
        <v>0</v>
      </c>
      <c r="BG185" s="203">
        <f>IF(N185="zákl. přenesená",J185,0)</f>
        <v>0</v>
      </c>
      <c r="BH185" s="203">
        <f>IF(N185="sníž. přenesená",J185,0)</f>
        <v>0</v>
      </c>
      <c r="BI185" s="203">
        <f>IF(N185="nulová",J185,0)</f>
        <v>0</v>
      </c>
      <c r="BJ185" s="23" t="s">
        <v>79</v>
      </c>
      <c r="BK185" s="203">
        <f>ROUND(I185*H185,2)</f>
        <v>0</v>
      </c>
      <c r="BL185" s="23" t="s">
        <v>198</v>
      </c>
      <c r="BM185" s="23" t="s">
        <v>272</v>
      </c>
    </row>
    <row r="186" spans="2:65" s="11" customFormat="1">
      <c r="B186" s="207"/>
      <c r="C186" s="208"/>
      <c r="D186" s="204" t="s">
        <v>133</v>
      </c>
      <c r="E186" s="209" t="s">
        <v>21</v>
      </c>
      <c r="F186" s="210" t="s">
        <v>250</v>
      </c>
      <c r="G186" s="208"/>
      <c r="H186" s="211" t="s">
        <v>21</v>
      </c>
      <c r="I186" s="212"/>
      <c r="J186" s="208"/>
      <c r="K186" s="208"/>
      <c r="L186" s="213"/>
      <c r="M186" s="214"/>
      <c r="N186" s="215"/>
      <c r="O186" s="215"/>
      <c r="P186" s="215"/>
      <c r="Q186" s="215"/>
      <c r="R186" s="215"/>
      <c r="S186" s="215"/>
      <c r="T186" s="216"/>
      <c r="AT186" s="217" t="s">
        <v>133</v>
      </c>
      <c r="AU186" s="217" t="s">
        <v>81</v>
      </c>
      <c r="AV186" s="11" t="s">
        <v>79</v>
      </c>
      <c r="AW186" s="11" t="s">
        <v>35</v>
      </c>
      <c r="AX186" s="11" t="s">
        <v>71</v>
      </c>
      <c r="AY186" s="217" t="s">
        <v>122</v>
      </c>
    </row>
    <row r="187" spans="2:65" s="12" customFormat="1">
      <c r="B187" s="218"/>
      <c r="C187" s="219"/>
      <c r="D187" s="220" t="s">
        <v>133</v>
      </c>
      <c r="E187" s="221" t="s">
        <v>21</v>
      </c>
      <c r="F187" s="222" t="s">
        <v>273</v>
      </c>
      <c r="G187" s="219"/>
      <c r="H187" s="223">
        <v>640</v>
      </c>
      <c r="I187" s="224"/>
      <c r="J187" s="219"/>
      <c r="K187" s="219"/>
      <c r="L187" s="225"/>
      <c r="M187" s="226"/>
      <c r="N187" s="227"/>
      <c r="O187" s="227"/>
      <c r="P187" s="227"/>
      <c r="Q187" s="227"/>
      <c r="R187" s="227"/>
      <c r="S187" s="227"/>
      <c r="T187" s="228"/>
      <c r="AT187" s="229" t="s">
        <v>133</v>
      </c>
      <c r="AU187" s="229" t="s">
        <v>81</v>
      </c>
      <c r="AV187" s="12" t="s">
        <v>81</v>
      </c>
      <c r="AW187" s="12" t="s">
        <v>35</v>
      </c>
      <c r="AX187" s="12" t="s">
        <v>79</v>
      </c>
      <c r="AY187" s="229" t="s">
        <v>122</v>
      </c>
    </row>
    <row r="188" spans="2:65" s="1" customFormat="1" ht="20.65" customHeight="1">
      <c r="B188" s="40"/>
      <c r="C188" s="230" t="s">
        <v>158</v>
      </c>
      <c r="D188" s="230" t="s">
        <v>143</v>
      </c>
      <c r="E188" s="231" t="s">
        <v>274</v>
      </c>
      <c r="F188" s="232" t="s">
        <v>275</v>
      </c>
      <c r="G188" s="233" t="s">
        <v>138</v>
      </c>
      <c r="H188" s="234">
        <v>640</v>
      </c>
      <c r="I188" s="235"/>
      <c r="J188" s="236">
        <f>ROUND(I188*H188,2)</f>
        <v>0</v>
      </c>
      <c r="K188" s="232" t="s">
        <v>21</v>
      </c>
      <c r="L188" s="237"/>
      <c r="M188" s="238" t="s">
        <v>21</v>
      </c>
      <c r="N188" s="239" t="s">
        <v>42</v>
      </c>
      <c r="O188" s="41"/>
      <c r="P188" s="201">
        <f>O188*H188</f>
        <v>0</v>
      </c>
      <c r="Q188" s="201">
        <v>5.2999999999999998E-4</v>
      </c>
      <c r="R188" s="201">
        <f>Q188*H188</f>
        <v>0.3392</v>
      </c>
      <c r="S188" s="201">
        <v>0</v>
      </c>
      <c r="T188" s="202">
        <f>S188*H188</f>
        <v>0</v>
      </c>
      <c r="AR188" s="23" t="s">
        <v>239</v>
      </c>
      <c r="AT188" s="23" t="s">
        <v>143</v>
      </c>
      <c r="AU188" s="23" t="s">
        <v>81</v>
      </c>
      <c r="AY188" s="23" t="s">
        <v>122</v>
      </c>
      <c r="BE188" s="203">
        <f>IF(N188="základní",J188,0)</f>
        <v>0</v>
      </c>
      <c r="BF188" s="203">
        <f>IF(N188="snížená",J188,0)</f>
        <v>0</v>
      </c>
      <c r="BG188" s="203">
        <f>IF(N188="zákl. přenesená",J188,0)</f>
        <v>0</v>
      </c>
      <c r="BH188" s="203">
        <f>IF(N188="sníž. přenesená",J188,0)</f>
        <v>0</v>
      </c>
      <c r="BI188" s="203">
        <f>IF(N188="nulová",J188,0)</f>
        <v>0</v>
      </c>
      <c r="BJ188" s="23" t="s">
        <v>79</v>
      </c>
      <c r="BK188" s="203">
        <f>ROUND(I188*H188,2)</f>
        <v>0</v>
      </c>
      <c r="BL188" s="23" t="s">
        <v>239</v>
      </c>
      <c r="BM188" s="23" t="s">
        <v>276</v>
      </c>
    </row>
    <row r="189" spans="2:65" s="11" customFormat="1">
      <c r="B189" s="207"/>
      <c r="C189" s="208"/>
      <c r="D189" s="204" t="s">
        <v>133</v>
      </c>
      <c r="E189" s="209" t="s">
        <v>21</v>
      </c>
      <c r="F189" s="210" t="s">
        <v>250</v>
      </c>
      <c r="G189" s="208"/>
      <c r="H189" s="211" t="s">
        <v>21</v>
      </c>
      <c r="I189" s="212"/>
      <c r="J189" s="208"/>
      <c r="K189" s="208"/>
      <c r="L189" s="213"/>
      <c r="M189" s="214"/>
      <c r="N189" s="215"/>
      <c r="O189" s="215"/>
      <c r="P189" s="215"/>
      <c r="Q189" s="215"/>
      <c r="R189" s="215"/>
      <c r="S189" s="215"/>
      <c r="T189" s="216"/>
      <c r="AT189" s="217" t="s">
        <v>133</v>
      </c>
      <c r="AU189" s="217" t="s">
        <v>81</v>
      </c>
      <c r="AV189" s="11" t="s">
        <v>79</v>
      </c>
      <c r="AW189" s="11" t="s">
        <v>35</v>
      </c>
      <c r="AX189" s="11" t="s">
        <v>71</v>
      </c>
      <c r="AY189" s="217" t="s">
        <v>122</v>
      </c>
    </row>
    <row r="190" spans="2:65" s="12" customFormat="1">
      <c r="B190" s="218"/>
      <c r="C190" s="219"/>
      <c r="D190" s="220" t="s">
        <v>133</v>
      </c>
      <c r="E190" s="221" t="s">
        <v>21</v>
      </c>
      <c r="F190" s="222" t="s">
        <v>273</v>
      </c>
      <c r="G190" s="219"/>
      <c r="H190" s="223">
        <v>640</v>
      </c>
      <c r="I190" s="224"/>
      <c r="J190" s="219"/>
      <c r="K190" s="219"/>
      <c r="L190" s="225"/>
      <c r="M190" s="226"/>
      <c r="N190" s="227"/>
      <c r="O190" s="227"/>
      <c r="P190" s="227"/>
      <c r="Q190" s="227"/>
      <c r="R190" s="227"/>
      <c r="S190" s="227"/>
      <c r="T190" s="228"/>
      <c r="AT190" s="229" t="s">
        <v>133</v>
      </c>
      <c r="AU190" s="229" t="s">
        <v>81</v>
      </c>
      <c r="AV190" s="12" t="s">
        <v>81</v>
      </c>
      <c r="AW190" s="12" t="s">
        <v>35</v>
      </c>
      <c r="AX190" s="12" t="s">
        <v>79</v>
      </c>
      <c r="AY190" s="229" t="s">
        <v>122</v>
      </c>
    </row>
    <row r="191" spans="2:65" s="1" customFormat="1" ht="28.7" customHeight="1">
      <c r="B191" s="40"/>
      <c r="C191" s="192" t="s">
        <v>277</v>
      </c>
      <c r="D191" s="192" t="s">
        <v>124</v>
      </c>
      <c r="E191" s="193" t="s">
        <v>278</v>
      </c>
      <c r="F191" s="194" t="s">
        <v>279</v>
      </c>
      <c r="G191" s="195" t="s">
        <v>146</v>
      </c>
      <c r="H191" s="196">
        <v>224</v>
      </c>
      <c r="I191" s="197"/>
      <c r="J191" s="198">
        <f>ROUND(I191*H191,2)</f>
        <v>0</v>
      </c>
      <c r="K191" s="194" t="s">
        <v>128</v>
      </c>
      <c r="L191" s="60"/>
      <c r="M191" s="199" t="s">
        <v>21</v>
      </c>
      <c r="N191" s="200" t="s">
        <v>42</v>
      </c>
      <c r="O191" s="41"/>
      <c r="P191" s="201">
        <f>O191*H191</f>
        <v>0</v>
      </c>
      <c r="Q191" s="201">
        <v>0</v>
      </c>
      <c r="R191" s="201">
        <f>Q191*H191</f>
        <v>0</v>
      </c>
      <c r="S191" s="201">
        <v>0</v>
      </c>
      <c r="T191" s="202">
        <f>S191*H191</f>
        <v>0</v>
      </c>
      <c r="AR191" s="23" t="s">
        <v>232</v>
      </c>
      <c r="AT191" s="23" t="s">
        <v>124</v>
      </c>
      <c r="AU191" s="23" t="s">
        <v>81</v>
      </c>
      <c r="AY191" s="23" t="s">
        <v>122</v>
      </c>
      <c r="BE191" s="203">
        <f>IF(N191="základní",J191,0)</f>
        <v>0</v>
      </c>
      <c r="BF191" s="203">
        <f>IF(N191="snížená",J191,0)</f>
        <v>0</v>
      </c>
      <c r="BG191" s="203">
        <f>IF(N191="zákl. přenesená",J191,0)</f>
        <v>0</v>
      </c>
      <c r="BH191" s="203">
        <f>IF(N191="sníž. přenesená",J191,0)</f>
        <v>0</v>
      </c>
      <c r="BI191" s="203">
        <f>IF(N191="nulová",J191,0)</f>
        <v>0</v>
      </c>
      <c r="BJ191" s="23" t="s">
        <v>79</v>
      </c>
      <c r="BK191" s="203">
        <f>ROUND(I191*H191,2)</f>
        <v>0</v>
      </c>
      <c r="BL191" s="23" t="s">
        <v>232</v>
      </c>
      <c r="BM191" s="23" t="s">
        <v>280</v>
      </c>
    </row>
    <row r="192" spans="2:65" s="11" customFormat="1">
      <c r="B192" s="207"/>
      <c r="C192" s="208"/>
      <c r="D192" s="204" t="s">
        <v>133</v>
      </c>
      <c r="E192" s="209" t="s">
        <v>21</v>
      </c>
      <c r="F192" s="210" t="s">
        <v>234</v>
      </c>
      <c r="G192" s="208"/>
      <c r="H192" s="211" t="s">
        <v>21</v>
      </c>
      <c r="I192" s="212"/>
      <c r="J192" s="208"/>
      <c r="K192" s="208"/>
      <c r="L192" s="213"/>
      <c r="M192" s="214"/>
      <c r="N192" s="215"/>
      <c r="O192" s="215"/>
      <c r="P192" s="215"/>
      <c r="Q192" s="215"/>
      <c r="R192" s="215"/>
      <c r="S192" s="215"/>
      <c r="T192" s="216"/>
      <c r="AT192" s="217" t="s">
        <v>133</v>
      </c>
      <c r="AU192" s="217" t="s">
        <v>81</v>
      </c>
      <c r="AV192" s="11" t="s">
        <v>79</v>
      </c>
      <c r="AW192" s="11" t="s">
        <v>35</v>
      </c>
      <c r="AX192" s="11" t="s">
        <v>71</v>
      </c>
      <c r="AY192" s="217" t="s">
        <v>122</v>
      </c>
    </row>
    <row r="193" spans="2:65" s="12" customFormat="1">
      <c r="B193" s="218"/>
      <c r="C193" s="219"/>
      <c r="D193" s="220" t="s">
        <v>133</v>
      </c>
      <c r="E193" s="221" t="s">
        <v>21</v>
      </c>
      <c r="F193" s="222" t="s">
        <v>281</v>
      </c>
      <c r="G193" s="219"/>
      <c r="H193" s="223">
        <v>224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133</v>
      </c>
      <c r="AU193" s="229" t="s">
        <v>81</v>
      </c>
      <c r="AV193" s="12" t="s">
        <v>81</v>
      </c>
      <c r="AW193" s="12" t="s">
        <v>35</v>
      </c>
      <c r="AX193" s="12" t="s">
        <v>79</v>
      </c>
      <c r="AY193" s="229" t="s">
        <v>122</v>
      </c>
    </row>
    <row r="194" spans="2:65" s="1" customFormat="1" ht="39.950000000000003" customHeight="1">
      <c r="B194" s="40"/>
      <c r="C194" s="192" t="s">
        <v>203</v>
      </c>
      <c r="D194" s="192" t="s">
        <v>124</v>
      </c>
      <c r="E194" s="193" t="s">
        <v>282</v>
      </c>
      <c r="F194" s="194" t="s">
        <v>283</v>
      </c>
      <c r="G194" s="195" t="s">
        <v>146</v>
      </c>
      <c r="H194" s="196">
        <v>3</v>
      </c>
      <c r="I194" s="197"/>
      <c r="J194" s="198">
        <f>ROUND(I194*H194,2)</f>
        <v>0</v>
      </c>
      <c r="K194" s="194" t="s">
        <v>128</v>
      </c>
      <c r="L194" s="60"/>
      <c r="M194" s="199" t="s">
        <v>21</v>
      </c>
      <c r="N194" s="200" t="s">
        <v>42</v>
      </c>
      <c r="O194" s="41"/>
      <c r="P194" s="201">
        <f>O194*H194</f>
        <v>0</v>
      </c>
      <c r="Q194" s="201">
        <v>0</v>
      </c>
      <c r="R194" s="201">
        <f>Q194*H194</f>
        <v>0</v>
      </c>
      <c r="S194" s="201">
        <v>0</v>
      </c>
      <c r="T194" s="202">
        <f>S194*H194</f>
        <v>0</v>
      </c>
      <c r="AR194" s="23" t="s">
        <v>232</v>
      </c>
      <c r="AT194" s="23" t="s">
        <v>124</v>
      </c>
      <c r="AU194" s="23" t="s">
        <v>81</v>
      </c>
      <c r="AY194" s="23" t="s">
        <v>122</v>
      </c>
      <c r="BE194" s="203">
        <f>IF(N194="základní",J194,0)</f>
        <v>0</v>
      </c>
      <c r="BF194" s="203">
        <f>IF(N194="snížená",J194,0)</f>
        <v>0</v>
      </c>
      <c r="BG194" s="203">
        <f>IF(N194="zákl. přenesená",J194,0)</f>
        <v>0</v>
      </c>
      <c r="BH194" s="203">
        <f>IF(N194="sníž. přenesená",J194,0)</f>
        <v>0</v>
      </c>
      <c r="BI194" s="203">
        <f>IF(N194="nulová",J194,0)</f>
        <v>0</v>
      </c>
      <c r="BJ194" s="23" t="s">
        <v>79</v>
      </c>
      <c r="BK194" s="203">
        <f>ROUND(I194*H194,2)</f>
        <v>0</v>
      </c>
      <c r="BL194" s="23" t="s">
        <v>232</v>
      </c>
      <c r="BM194" s="23" t="s">
        <v>284</v>
      </c>
    </row>
    <row r="195" spans="2:65" s="11" customFormat="1">
      <c r="B195" s="207"/>
      <c r="C195" s="208"/>
      <c r="D195" s="204" t="s">
        <v>133</v>
      </c>
      <c r="E195" s="209" t="s">
        <v>21</v>
      </c>
      <c r="F195" s="210" t="s">
        <v>134</v>
      </c>
      <c r="G195" s="208"/>
      <c r="H195" s="211" t="s">
        <v>21</v>
      </c>
      <c r="I195" s="212"/>
      <c r="J195" s="208"/>
      <c r="K195" s="208"/>
      <c r="L195" s="213"/>
      <c r="M195" s="214"/>
      <c r="N195" s="215"/>
      <c r="O195" s="215"/>
      <c r="P195" s="215"/>
      <c r="Q195" s="215"/>
      <c r="R195" s="215"/>
      <c r="S195" s="215"/>
      <c r="T195" s="216"/>
      <c r="AT195" s="217" t="s">
        <v>133</v>
      </c>
      <c r="AU195" s="217" t="s">
        <v>81</v>
      </c>
      <c r="AV195" s="11" t="s">
        <v>79</v>
      </c>
      <c r="AW195" s="11" t="s">
        <v>35</v>
      </c>
      <c r="AX195" s="11" t="s">
        <v>71</v>
      </c>
      <c r="AY195" s="217" t="s">
        <v>122</v>
      </c>
    </row>
    <row r="196" spans="2:65" s="12" customFormat="1">
      <c r="B196" s="218"/>
      <c r="C196" s="219"/>
      <c r="D196" s="220" t="s">
        <v>133</v>
      </c>
      <c r="E196" s="221" t="s">
        <v>21</v>
      </c>
      <c r="F196" s="222" t="s">
        <v>142</v>
      </c>
      <c r="G196" s="219"/>
      <c r="H196" s="223">
        <v>3</v>
      </c>
      <c r="I196" s="224"/>
      <c r="J196" s="219"/>
      <c r="K196" s="219"/>
      <c r="L196" s="225"/>
      <c r="M196" s="226"/>
      <c r="N196" s="227"/>
      <c r="O196" s="227"/>
      <c r="P196" s="227"/>
      <c r="Q196" s="227"/>
      <c r="R196" s="227"/>
      <c r="S196" s="227"/>
      <c r="T196" s="228"/>
      <c r="AT196" s="229" t="s">
        <v>133</v>
      </c>
      <c r="AU196" s="229" t="s">
        <v>81</v>
      </c>
      <c r="AV196" s="12" t="s">
        <v>81</v>
      </c>
      <c r="AW196" s="12" t="s">
        <v>35</v>
      </c>
      <c r="AX196" s="12" t="s">
        <v>79</v>
      </c>
      <c r="AY196" s="229" t="s">
        <v>122</v>
      </c>
    </row>
    <row r="197" spans="2:65" s="1" customFormat="1" ht="28.7" customHeight="1">
      <c r="B197" s="40"/>
      <c r="C197" s="230" t="s">
        <v>285</v>
      </c>
      <c r="D197" s="230" t="s">
        <v>143</v>
      </c>
      <c r="E197" s="231" t="s">
        <v>286</v>
      </c>
      <c r="F197" s="232" t="s">
        <v>287</v>
      </c>
      <c r="G197" s="233" t="s">
        <v>146</v>
      </c>
      <c r="H197" s="234">
        <v>3</v>
      </c>
      <c r="I197" s="235"/>
      <c r="J197" s="236">
        <f>ROUND(I197*H197,2)</f>
        <v>0</v>
      </c>
      <c r="K197" s="232" t="s">
        <v>128</v>
      </c>
      <c r="L197" s="237"/>
      <c r="M197" s="238" t="s">
        <v>21</v>
      </c>
      <c r="N197" s="239" t="s">
        <v>42</v>
      </c>
      <c r="O197" s="41"/>
      <c r="P197" s="201">
        <f>O197*H197</f>
        <v>0</v>
      </c>
      <c r="Q197" s="201">
        <v>8.0999999999999996E-3</v>
      </c>
      <c r="R197" s="201">
        <f>Q197*H197</f>
        <v>2.4299999999999999E-2</v>
      </c>
      <c r="S197" s="201">
        <v>0</v>
      </c>
      <c r="T197" s="202">
        <f>S197*H197</f>
        <v>0</v>
      </c>
      <c r="AR197" s="23" t="s">
        <v>239</v>
      </c>
      <c r="AT197" s="23" t="s">
        <v>143</v>
      </c>
      <c r="AU197" s="23" t="s">
        <v>81</v>
      </c>
      <c r="AY197" s="23" t="s">
        <v>122</v>
      </c>
      <c r="BE197" s="203">
        <f>IF(N197="základní",J197,0)</f>
        <v>0</v>
      </c>
      <c r="BF197" s="203">
        <f>IF(N197="snížená",J197,0)</f>
        <v>0</v>
      </c>
      <c r="BG197" s="203">
        <f>IF(N197="zákl. přenesená",J197,0)</f>
        <v>0</v>
      </c>
      <c r="BH197" s="203">
        <f>IF(N197="sníž. přenesená",J197,0)</f>
        <v>0</v>
      </c>
      <c r="BI197" s="203">
        <f>IF(N197="nulová",J197,0)</f>
        <v>0</v>
      </c>
      <c r="BJ197" s="23" t="s">
        <v>79</v>
      </c>
      <c r="BK197" s="203">
        <f>ROUND(I197*H197,2)</f>
        <v>0</v>
      </c>
      <c r="BL197" s="23" t="s">
        <v>239</v>
      </c>
      <c r="BM197" s="23" t="s">
        <v>288</v>
      </c>
    </row>
    <row r="198" spans="2:65" s="11" customFormat="1">
      <c r="B198" s="207"/>
      <c r="C198" s="208"/>
      <c r="D198" s="204" t="s">
        <v>133</v>
      </c>
      <c r="E198" s="209" t="s">
        <v>21</v>
      </c>
      <c r="F198" s="210" t="s">
        <v>134</v>
      </c>
      <c r="G198" s="208"/>
      <c r="H198" s="211" t="s">
        <v>21</v>
      </c>
      <c r="I198" s="212"/>
      <c r="J198" s="208"/>
      <c r="K198" s="208"/>
      <c r="L198" s="213"/>
      <c r="M198" s="214"/>
      <c r="N198" s="215"/>
      <c r="O198" s="215"/>
      <c r="P198" s="215"/>
      <c r="Q198" s="215"/>
      <c r="R198" s="215"/>
      <c r="S198" s="215"/>
      <c r="T198" s="216"/>
      <c r="AT198" s="217" t="s">
        <v>133</v>
      </c>
      <c r="AU198" s="217" t="s">
        <v>81</v>
      </c>
      <c r="AV198" s="11" t="s">
        <v>79</v>
      </c>
      <c r="AW198" s="11" t="s">
        <v>35</v>
      </c>
      <c r="AX198" s="11" t="s">
        <v>71</v>
      </c>
      <c r="AY198" s="217" t="s">
        <v>122</v>
      </c>
    </row>
    <row r="199" spans="2:65" s="12" customFormat="1">
      <c r="B199" s="218"/>
      <c r="C199" s="219"/>
      <c r="D199" s="220" t="s">
        <v>133</v>
      </c>
      <c r="E199" s="221" t="s">
        <v>21</v>
      </c>
      <c r="F199" s="222" t="s">
        <v>142</v>
      </c>
      <c r="G199" s="219"/>
      <c r="H199" s="223">
        <v>3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133</v>
      </c>
      <c r="AU199" s="229" t="s">
        <v>81</v>
      </c>
      <c r="AV199" s="12" t="s">
        <v>81</v>
      </c>
      <c r="AW199" s="12" t="s">
        <v>35</v>
      </c>
      <c r="AX199" s="12" t="s">
        <v>79</v>
      </c>
      <c r="AY199" s="229" t="s">
        <v>122</v>
      </c>
    </row>
    <row r="200" spans="2:65" s="1" customFormat="1" ht="28.7" customHeight="1">
      <c r="B200" s="40"/>
      <c r="C200" s="192" t="s">
        <v>289</v>
      </c>
      <c r="D200" s="192" t="s">
        <v>124</v>
      </c>
      <c r="E200" s="193" t="s">
        <v>290</v>
      </c>
      <c r="F200" s="194" t="s">
        <v>291</v>
      </c>
      <c r="G200" s="195" t="s">
        <v>146</v>
      </c>
      <c r="H200" s="196">
        <v>3</v>
      </c>
      <c r="I200" s="197"/>
      <c r="J200" s="198">
        <f>ROUND(I200*H200,2)</f>
        <v>0</v>
      </c>
      <c r="K200" s="194" t="s">
        <v>21</v>
      </c>
      <c r="L200" s="60"/>
      <c r="M200" s="199" t="s">
        <v>21</v>
      </c>
      <c r="N200" s="200" t="s">
        <v>42</v>
      </c>
      <c r="O200" s="41"/>
      <c r="P200" s="201">
        <f>O200*H200</f>
        <v>0</v>
      </c>
      <c r="Q200" s="201">
        <v>0</v>
      </c>
      <c r="R200" s="201">
        <f>Q200*H200</f>
        <v>0</v>
      </c>
      <c r="S200" s="201">
        <v>0</v>
      </c>
      <c r="T200" s="202">
        <f>S200*H200</f>
        <v>0</v>
      </c>
      <c r="AR200" s="23" t="s">
        <v>232</v>
      </c>
      <c r="AT200" s="23" t="s">
        <v>124</v>
      </c>
      <c r="AU200" s="23" t="s">
        <v>81</v>
      </c>
      <c r="AY200" s="23" t="s">
        <v>122</v>
      </c>
      <c r="BE200" s="203">
        <f>IF(N200="základní",J200,0)</f>
        <v>0</v>
      </c>
      <c r="BF200" s="203">
        <f>IF(N200="snížená",J200,0)</f>
        <v>0</v>
      </c>
      <c r="BG200" s="203">
        <f>IF(N200="zákl. přenesená",J200,0)</f>
        <v>0</v>
      </c>
      <c r="BH200" s="203">
        <f>IF(N200="sníž. přenesená",J200,0)</f>
        <v>0</v>
      </c>
      <c r="BI200" s="203">
        <f>IF(N200="nulová",J200,0)</f>
        <v>0</v>
      </c>
      <c r="BJ200" s="23" t="s">
        <v>79</v>
      </c>
      <c r="BK200" s="203">
        <f>ROUND(I200*H200,2)</f>
        <v>0</v>
      </c>
      <c r="BL200" s="23" t="s">
        <v>232</v>
      </c>
      <c r="BM200" s="23" t="s">
        <v>292</v>
      </c>
    </row>
    <row r="201" spans="2:65" s="11" customFormat="1">
      <c r="B201" s="207"/>
      <c r="C201" s="208"/>
      <c r="D201" s="204" t="s">
        <v>133</v>
      </c>
      <c r="E201" s="209" t="s">
        <v>21</v>
      </c>
      <c r="F201" s="210" t="s">
        <v>234</v>
      </c>
      <c r="G201" s="208"/>
      <c r="H201" s="211" t="s">
        <v>21</v>
      </c>
      <c r="I201" s="212"/>
      <c r="J201" s="208"/>
      <c r="K201" s="208"/>
      <c r="L201" s="213"/>
      <c r="M201" s="214"/>
      <c r="N201" s="215"/>
      <c r="O201" s="215"/>
      <c r="P201" s="215"/>
      <c r="Q201" s="215"/>
      <c r="R201" s="215"/>
      <c r="S201" s="215"/>
      <c r="T201" s="216"/>
      <c r="AT201" s="217" t="s">
        <v>133</v>
      </c>
      <c r="AU201" s="217" t="s">
        <v>81</v>
      </c>
      <c r="AV201" s="11" t="s">
        <v>79</v>
      </c>
      <c r="AW201" s="11" t="s">
        <v>35</v>
      </c>
      <c r="AX201" s="11" t="s">
        <v>71</v>
      </c>
      <c r="AY201" s="217" t="s">
        <v>122</v>
      </c>
    </row>
    <row r="202" spans="2:65" s="12" customFormat="1">
      <c r="B202" s="218"/>
      <c r="C202" s="219"/>
      <c r="D202" s="220" t="s">
        <v>133</v>
      </c>
      <c r="E202" s="221" t="s">
        <v>21</v>
      </c>
      <c r="F202" s="222" t="s">
        <v>142</v>
      </c>
      <c r="G202" s="219"/>
      <c r="H202" s="223">
        <v>3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133</v>
      </c>
      <c r="AU202" s="229" t="s">
        <v>81</v>
      </c>
      <c r="AV202" s="12" t="s">
        <v>81</v>
      </c>
      <c r="AW202" s="12" t="s">
        <v>35</v>
      </c>
      <c r="AX202" s="12" t="s">
        <v>79</v>
      </c>
      <c r="AY202" s="229" t="s">
        <v>122</v>
      </c>
    </row>
    <row r="203" spans="2:65" s="1" customFormat="1" ht="28.7" customHeight="1">
      <c r="B203" s="40"/>
      <c r="C203" s="192" t="s">
        <v>293</v>
      </c>
      <c r="D203" s="192" t="s">
        <v>124</v>
      </c>
      <c r="E203" s="193" t="s">
        <v>294</v>
      </c>
      <c r="F203" s="194" t="s">
        <v>295</v>
      </c>
      <c r="G203" s="195" t="s">
        <v>146</v>
      </c>
      <c r="H203" s="196">
        <v>31</v>
      </c>
      <c r="I203" s="197"/>
      <c r="J203" s="198">
        <f>ROUND(I203*H203,2)</f>
        <v>0</v>
      </c>
      <c r="K203" s="194" t="s">
        <v>21</v>
      </c>
      <c r="L203" s="60"/>
      <c r="M203" s="199" t="s">
        <v>21</v>
      </c>
      <c r="N203" s="200" t="s">
        <v>42</v>
      </c>
      <c r="O203" s="41"/>
      <c r="P203" s="201">
        <f>O203*H203</f>
        <v>0</v>
      </c>
      <c r="Q203" s="201">
        <v>0</v>
      </c>
      <c r="R203" s="201">
        <f>Q203*H203</f>
        <v>0</v>
      </c>
      <c r="S203" s="201">
        <v>0</v>
      </c>
      <c r="T203" s="202">
        <f>S203*H203</f>
        <v>0</v>
      </c>
      <c r="AR203" s="23" t="s">
        <v>198</v>
      </c>
      <c r="AT203" s="23" t="s">
        <v>124</v>
      </c>
      <c r="AU203" s="23" t="s">
        <v>81</v>
      </c>
      <c r="AY203" s="23" t="s">
        <v>122</v>
      </c>
      <c r="BE203" s="203">
        <f>IF(N203="základní",J203,0)</f>
        <v>0</v>
      </c>
      <c r="BF203" s="203">
        <f>IF(N203="snížená",J203,0)</f>
        <v>0</v>
      </c>
      <c r="BG203" s="203">
        <f>IF(N203="zákl. přenesená",J203,0)</f>
        <v>0</v>
      </c>
      <c r="BH203" s="203">
        <f>IF(N203="sníž. přenesená",J203,0)</f>
        <v>0</v>
      </c>
      <c r="BI203" s="203">
        <f>IF(N203="nulová",J203,0)</f>
        <v>0</v>
      </c>
      <c r="BJ203" s="23" t="s">
        <v>79</v>
      </c>
      <c r="BK203" s="203">
        <f>ROUND(I203*H203,2)</f>
        <v>0</v>
      </c>
      <c r="BL203" s="23" t="s">
        <v>198</v>
      </c>
      <c r="BM203" s="23" t="s">
        <v>296</v>
      </c>
    </row>
    <row r="204" spans="2:65" s="11" customFormat="1">
      <c r="B204" s="207"/>
      <c r="C204" s="208"/>
      <c r="D204" s="204" t="s">
        <v>133</v>
      </c>
      <c r="E204" s="209" t="s">
        <v>21</v>
      </c>
      <c r="F204" s="210" t="s">
        <v>134</v>
      </c>
      <c r="G204" s="208"/>
      <c r="H204" s="211" t="s">
        <v>21</v>
      </c>
      <c r="I204" s="212"/>
      <c r="J204" s="208"/>
      <c r="K204" s="208"/>
      <c r="L204" s="213"/>
      <c r="M204" s="214"/>
      <c r="N204" s="215"/>
      <c r="O204" s="215"/>
      <c r="P204" s="215"/>
      <c r="Q204" s="215"/>
      <c r="R204" s="215"/>
      <c r="S204" s="215"/>
      <c r="T204" s="216"/>
      <c r="AT204" s="217" t="s">
        <v>133</v>
      </c>
      <c r="AU204" s="217" t="s">
        <v>81</v>
      </c>
      <c r="AV204" s="11" t="s">
        <v>79</v>
      </c>
      <c r="AW204" s="11" t="s">
        <v>35</v>
      </c>
      <c r="AX204" s="11" t="s">
        <v>71</v>
      </c>
      <c r="AY204" s="217" t="s">
        <v>122</v>
      </c>
    </row>
    <row r="205" spans="2:65" s="12" customFormat="1">
      <c r="B205" s="218"/>
      <c r="C205" s="219"/>
      <c r="D205" s="220" t="s">
        <v>133</v>
      </c>
      <c r="E205" s="221" t="s">
        <v>21</v>
      </c>
      <c r="F205" s="222" t="s">
        <v>277</v>
      </c>
      <c r="G205" s="219"/>
      <c r="H205" s="223">
        <v>31</v>
      </c>
      <c r="I205" s="224"/>
      <c r="J205" s="219"/>
      <c r="K205" s="219"/>
      <c r="L205" s="225"/>
      <c r="M205" s="226"/>
      <c r="N205" s="227"/>
      <c r="O205" s="227"/>
      <c r="P205" s="227"/>
      <c r="Q205" s="227"/>
      <c r="R205" s="227"/>
      <c r="S205" s="227"/>
      <c r="T205" s="228"/>
      <c r="AT205" s="229" t="s">
        <v>133</v>
      </c>
      <c r="AU205" s="229" t="s">
        <v>81</v>
      </c>
      <c r="AV205" s="12" t="s">
        <v>81</v>
      </c>
      <c r="AW205" s="12" t="s">
        <v>35</v>
      </c>
      <c r="AX205" s="12" t="s">
        <v>79</v>
      </c>
      <c r="AY205" s="229" t="s">
        <v>122</v>
      </c>
    </row>
    <row r="206" spans="2:65" s="1" customFormat="1" ht="28.7" customHeight="1">
      <c r="B206" s="40"/>
      <c r="C206" s="192" t="s">
        <v>297</v>
      </c>
      <c r="D206" s="192" t="s">
        <v>124</v>
      </c>
      <c r="E206" s="193" t="s">
        <v>298</v>
      </c>
      <c r="F206" s="194" t="s">
        <v>299</v>
      </c>
      <c r="G206" s="195" t="s">
        <v>146</v>
      </c>
      <c r="H206" s="196">
        <v>26</v>
      </c>
      <c r="I206" s="197"/>
      <c r="J206" s="198">
        <f>ROUND(I206*H206,2)</f>
        <v>0</v>
      </c>
      <c r="K206" s="194" t="s">
        <v>128</v>
      </c>
      <c r="L206" s="60"/>
      <c r="M206" s="199" t="s">
        <v>21</v>
      </c>
      <c r="N206" s="200" t="s">
        <v>42</v>
      </c>
      <c r="O206" s="41"/>
      <c r="P206" s="201">
        <f>O206*H206</f>
        <v>0</v>
      </c>
      <c r="Q206" s="201">
        <v>0</v>
      </c>
      <c r="R206" s="201">
        <f>Q206*H206</f>
        <v>0</v>
      </c>
      <c r="S206" s="201">
        <v>0</v>
      </c>
      <c r="T206" s="202">
        <f>S206*H206</f>
        <v>0</v>
      </c>
      <c r="AR206" s="23" t="s">
        <v>198</v>
      </c>
      <c r="AT206" s="23" t="s">
        <v>124</v>
      </c>
      <c r="AU206" s="23" t="s">
        <v>81</v>
      </c>
      <c r="AY206" s="23" t="s">
        <v>122</v>
      </c>
      <c r="BE206" s="203">
        <f>IF(N206="základní",J206,0)</f>
        <v>0</v>
      </c>
      <c r="BF206" s="203">
        <f>IF(N206="snížená",J206,0)</f>
        <v>0</v>
      </c>
      <c r="BG206" s="203">
        <f>IF(N206="zákl. přenesená",J206,0)</f>
        <v>0</v>
      </c>
      <c r="BH206" s="203">
        <f>IF(N206="sníž. přenesená",J206,0)</f>
        <v>0</v>
      </c>
      <c r="BI206" s="203">
        <f>IF(N206="nulová",J206,0)</f>
        <v>0</v>
      </c>
      <c r="BJ206" s="23" t="s">
        <v>79</v>
      </c>
      <c r="BK206" s="203">
        <f>ROUND(I206*H206,2)</f>
        <v>0</v>
      </c>
      <c r="BL206" s="23" t="s">
        <v>198</v>
      </c>
      <c r="BM206" s="23" t="s">
        <v>300</v>
      </c>
    </row>
    <row r="207" spans="2:65" s="11" customFormat="1">
      <c r="B207" s="207"/>
      <c r="C207" s="208"/>
      <c r="D207" s="204" t="s">
        <v>133</v>
      </c>
      <c r="E207" s="209" t="s">
        <v>21</v>
      </c>
      <c r="F207" s="210" t="s">
        <v>301</v>
      </c>
      <c r="G207" s="208"/>
      <c r="H207" s="211" t="s">
        <v>21</v>
      </c>
      <c r="I207" s="212"/>
      <c r="J207" s="208"/>
      <c r="K207" s="208"/>
      <c r="L207" s="213"/>
      <c r="M207" s="214"/>
      <c r="N207" s="215"/>
      <c r="O207" s="215"/>
      <c r="P207" s="215"/>
      <c r="Q207" s="215"/>
      <c r="R207" s="215"/>
      <c r="S207" s="215"/>
      <c r="T207" s="216"/>
      <c r="AT207" s="217" t="s">
        <v>133</v>
      </c>
      <c r="AU207" s="217" t="s">
        <v>81</v>
      </c>
      <c r="AV207" s="11" t="s">
        <v>79</v>
      </c>
      <c r="AW207" s="11" t="s">
        <v>35</v>
      </c>
      <c r="AX207" s="11" t="s">
        <v>71</v>
      </c>
      <c r="AY207" s="217" t="s">
        <v>122</v>
      </c>
    </row>
    <row r="208" spans="2:65" s="12" customFormat="1">
      <c r="B208" s="218"/>
      <c r="C208" s="219"/>
      <c r="D208" s="220" t="s">
        <v>133</v>
      </c>
      <c r="E208" s="221" t="s">
        <v>21</v>
      </c>
      <c r="F208" s="222" t="s">
        <v>170</v>
      </c>
      <c r="G208" s="219"/>
      <c r="H208" s="223">
        <v>26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133</v>
      </c>
      <c r="AU208" s="229" t="s">
        <v>81</v>
      </c>
      <c r="AV208" s="12" t="s">
        <v>81</v>
      </c>
      <c r="AW208" s="12" t="s">
        <v>35</v>
      </c>
      <c r="AX208" s="12" t="s">
        <v>79</v>
      </c>
      <c r="AY208" s="229" t="s">
        <v>122</v>
      </c>
    </row>
    <row r="209" spans="2:65" s="1" customFormat="1" ht="28.7" customHeight="1">
      <c r="B209" s="40"/>
      <c r="C209" s="230" t="s">
        <v>302</v>
      </c>
      <c r="D209" s="230" t="s">
        <v>143</v>
      </c>
      <c r="E209" s="231" t="s">
        <v>303</v>
      </c>
      <c r="F209" s="232" t="s">
        <v>304</v>
      </c>
      <c r="G209" s="233" t="s">
        <v>146</v>
      </c>
      <c r="H209" s="234">
        <v>26</v>
      </c>
      <c r="I209" s="235"/>
      <c r="J209" s="236">
        <f>ROUND(I209*H209,2)</f>
        <v>0</v>
      </c>
      <c r="K209" s="232" t="s">
        <v>21</v>
      </c>
      <c r="L209" s="237"/>
      <c r="M209" s="238" t="s">
        <v>21</v>
      </c>
      <c r="N209" s="239" t="s">
        <v>42</v>
      </c>
      <c r="O209" s="41"/>
      <c r="P209" s="201">
        <f>O209*H209</f>
        <v>0</v>
      </c>
      <c r="Q209" s="201">
        <v>6.2E-2</v>
      </c>
      <c r="R209" s="201">
        <f>Q209*H209</f>
        <v>1.6120000000000001</v>
      </c>
      <c r="S209" s="201">
        <v>0</v>
      </c>
      <c r="T209" s="202">
        <f>S209*H209</f>
        <v>0</v>
      </c>
      <c r="AR209" s="23" t="s">
        <v>239</v>
      </c>
      <c r="AT209" s="23" t="s">
        <v>143</v>
      </c>
      <c r="AU209" s="23" t="s">
        <v>81</v>
      </c>
      <c r="AY209" s="23" t="s">
        <v>122</v>
      </c>
      <c r="BE209" s="203">
        <f>IF(N209="základní",J209,0)</f>
        <v>0</v>
      </c>
      <c r="BF209" s="203">
        <f>IF(N209="snížená",J209,0)</f>
        <v>0</v>
      </c>
      <c r="BG209" s="203">
        <f>IF(N209="zákl. přenesená",J209,0)</f>
        <v>0</v>
      </c>
      <c r="BH209" s="203">
        <f>IF(N209="sníž. přenesená",J209,0)</f>
        <v>0</v>
      </c>
      <c r="BI209" s="203">
        <f>IF(N209="nulová",J209,0)</f>
        <v>0</v>
      </c>
      <c r="BJ209" s="23" t="s">
        <v>79</v>
      </c>
      <c r="BK209" s="203">
        <f>ROUND(I209*H209,2)</f>
        <v>0</v>
      </c>
      <c r="BL209" s="23" t="s">
        <v>239</v>
      </c>
      <c r="BM209" s="23" t="s">
        <v>305</v>
      </c>
    </row>
    <row r="210" spans="2:65" s="11" customFormat="1">
      <c r="B210" s="207"/>
      <c r="C210" s="208"/>
      <c r="D210" s="204" t="s">
        <v>133</v>
      </c>
      <c r="E210" s="209" t="s">
        <v>21</v>
      </c>
      <c r="F210" s="210" t="s">
        <v>301</v>
      </c>
      <c r="G210" s="208"/>
      <c r="H210" s="211" t="s">
        <v>21</v>
      </c>
      <c r="I210" s="212"/>
      <c r="J210" s="208"/>
      <c r="K210" s="208"/>
      <c r="L210" s="213"/>
      <c r="M210" s="214"/>
      <c r="N210" s="215"/>
      <c r="O210" s="215"/>
      <c r="P210" s="215"/>
      <c r="Q210" s="215"/>
      <c r="R210" s="215"/>
      <c r="S210" s="215"/>
      <c r="T210" s="216"/>
      <c r="AT210" s="217" t="s">
        <v>133</v>
      </c>
      <c r="AU210" s="217" t="s">
        <v>81</v>
      </c>
      <c r="AV210" s="11" t="s">
        <v>79</v>
      </c>
      <c r="AW210" s="11" t="s">
        <v>35</v>
      </c>
      <c r="AX210" s="11" t="s">
        <v>71</v>
      </c>
      <c r="AY210" s="217" t="s">
        <v>122</v>
      </c>
    </row>
    <row r="211" spans="2:65" s="12" customFormat="1">
      <c r="B211" s="218"/>
      <c r="C211" s="219"/>
      <c r="D211" s="220" t="s">
        <v>133</v>
      </c>
      <c r="E211" s="221" t="s">
        <v>21</v>
      </c>
      <c r="F211" s="222" t="s">
        <v>170</v>
      </c>
      <c r="G211" s="219"/>
      <c r="H211" s="223">
        <v>26</v>
      </c>
      <c r="I211" s="224"/>
      <c r="J211" s="219"/>
      <c r="K211" s="219"/>
      <c r="L211" s="225"/>
      <c r="M211" s="226"/>
      <c r="N211" s="227"/>
      <c r="O211" s="227"/>
      <c r="P211" s="227"/>
      <c r="Q211" s="227"/>
      <c r="R211" s="227"/>
      <c r="S211" s="227"/>
      <c r="T211" s="228"/>
      <c r="AT211" s="229" t="s">
        <v>133</v>
      </c>
      <c r="AU211" s="229" t="s">
        <v>81</v>
      </c>
      <c r="AV211" s="12" t="s">
        <v>81</v>
      </c>
      <c r="AW211" s="12" t="s">
        <v>35</v>
      </c>
      <c r="AX211" s="12" t="s">
        <v>79</v>
      </c>
      <c r="AY211" s="229" t="s">
        <v>122</v>
      </c>
    </row>
    <row r="212" spans="2:65" s="1" customFormat="1" ht="28.7" customHeight="1">
      <c r="B212" s="40"/>
      <c r="C212" s="192" t="s">
        <v>306</v>
      </c>
      <c r="D212" s="192" t="s">
        <v>124</v>
      </c>
      <c r="E212" s="193" t="s">
        <v>307</v>
      </c>
      <c r="F212" s="194" t="s">
        <v>308</v>
      </c>
      <c r="G212" s="195" t="s">
        <v>146</v>
      </c>
      <c r="H212" s="196">
        <v>26</v>
      </c>
      <c r="I212" s="197"/>
      <c r="J212" s="198">
        <f>ROUND(I212*H212,2)</f>
        <v>0</v>
      </c>
      <c r="K212" s="194" t="s">
        <v>128</v>
      </c>
      <c r="L212" s="60"/>
      <c r="M212" s="199" t="s">
        <v>21</v>
      </c>
      <c r="N212" s="200" t="s">
        <v>42</v>
      </c>
      <c r="O212" s="41"/>
      <c r="P212" s="201">
        <f>O212*H212</f>
        <v>0</v>
      </c>
      <c r="Q212" s="201">
        <v>0</v>
      </c>
      <c r="R212" s="201">
        <f>Q212*H212</f>
        <v>0</v>
      </c>
      <c r="S212" s="201">
        <v>0</v>
      </c>
      <c r="T212" s="202">
        <f>S212*H212</f>
        <v>0</v>
      </c>
      <c r="AR212" s="23" t="s">
        <v>198</v>
      </c>
      <c r="AT212" s="23" t="s">
        <v>124</v>
      </c>
      <c r="AU212" s="23" t="s">
        <v>81</v>
      </c>
      <c r="AY212" s="23" t="s">
        <v>122</v>
      </c>
      <c r="BE212" s="203">
        <f>IF(N212="základní",J212,0)</f>
        <v>0</v>
      </c>
      <c r="BF212" s="203">
        <f>IF(N212="snížená",J212,0)</f>
        <v>0</v>
      </c>
      <c r="BG212" s="203">
        <f>IF(N212="zákl. přenesená",J212,0)</f>
        <v>0</v>
      </c>
      <c r="BH212" s="203">
        <f>IF(N212="sníž. přenesená",J212,0)</f>
        <v>0</v>
      </c>
      <c r="BI212" s="203">
        <f>IF(N212="nulová",J212,0)</f>
        <v>0</v>
      </c>
      <c r="BJ212" s="23" t="s">
        <v>79</v>
      </c>
      <c r="BK212" s="203">
        <f>ROUND(I212*H212,2)</f>
        <v>0</v>
      </c>
      <c r="BL212" s="23" t="s">
        <v>198</v>
      </c>
      <c r="BM212" s="23" t="s">
        <v>309</v>
      </c>
    </row>
    <row r="213" spans="2:65" s="11" customFormat="1">
      <c r="B213" s="207"/>
      <c r="C213" s="208"/>
      <c r="D213" s="204" t="s">
        <v>133</v>
      </c>
      <c r="E213" s="209" t="s">
        <v>21</v>
      </c>
      <c r="F213" s="210" t="s">
        <v>234</v>
      </c>
      <c r="G213" s="208"/>
      <c r="H213" s="211" t="s">
        <v>21</v>
      </c>
      <c r="I213" s="212"/>
      <c r="J213" s="208"/>
      <c r="K213" s="208"/>
      <c r="L213" s="213"/>
      <c r="M213" s="214"/>
      <c r="N213" s="215"/>
      <c r="O213" s="215"/>
      <c r="P213" s="215"/>
      <c r="Q213" s="215"/>
      <c r="R213" s="215"/>
      <c r="S213" s="215"/>
      <c r="T213" s="216"/>
      <c r="AT213" s="217" t="s">
        <v>133</v>
      </c>
      <c r="AU213" s="217" t="s">
        <v>81</v>
      </c>
      <c r="AV213" s="11" t="s">
        <v>79</v>
      </c>
      <c r="AW213" s="11" t="s">
        <v>35</v>
      </c>
      <c r="AX213" s="11" t="s">
        <v>71</v>
      </c>
      <c r="AY213" s="217" t="s">
        <v>122</v>
      </c>
    </row>
    <row r="214" spans="2:65" s="12" customFormat="1">
      <c r="B214" s="218"/>
      <c r="C214" s="219"/>
      <c r="D214" s="220" t="s">
        <v>133</v>
      </c>
      <c r="E214" s="221" t="s">
        <v>21</v>
      </c>
      <c r="F214" s="222" t="s">
        <v>170</v>
      </c>
      <c r="G214" s="219"/>
      <c r="H214" s="223">
        <v>26</v>
      </c>
      <c r="I214" s="224"/>
      <c r="J214" s="219"/>
      <c r="K214" s="219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133</v>
      </c>
      <c r="AU214" s="229" t="s">
        <v>81</v>
      </c>
      <c r="AV214" s="12" t="s">
        <v>81</v>
      </c>
      <c r="AW214" s="12" t="s">
        <v>35</v>
      </c>
      <c r="AX214" s="12" t="s">
        <v>79</v>
      </c>
      <c r="AY214" s="229" t="s">
        <v>122</v>
      </c>
    </row>
    <row r="215" spans="2:65" s="1" customFormat="1" ht="20.65" customHeight="1">
      <c r="B215" s="40"/>
      <c r="C215" s="230" t="s">
        <v>310</v>
      </c>
      <c r="D215" s="230" t="s">
        <v>143</v>
      </c>
      <c r="E215" s="231" t="s">
        <v>311</v>
      </c>
      <c r="F215" s="232" t="s">
        <v>312</v>
      </c>
      <c r="G215" s="233" t="s">
        <v>146</v>
      </c>
      <c r="H215" s="234">
        <v>26</v>
      </c>
      <c r="I215" s="235"/>
      <c r="J215" s="236">
        <f>ROUND(I215*H215,2)</f>
        <v>0</v>
      </c>
      <c r="K215" s="232" t="s">
        <v>21</v>
      </c>
      <c r="L215" s="237"/>
      <c r="M215" s="238" t="s">
        <v>21</v>
      </c>
      <c r="N215" s="239" t="s">
        <v>42</v>
      </c>
      <c r="O215" s="41"/>
      <c r="P215" s="201">
        <f>O215*H215</f>
        <v>0</v>
      </c>
      <c r="Q215" s="201">
        <v>6.2E-2</v>
      </c>
      <c r="R215" s="201">
        <f>Q215*H215</f>
        <v>1.6120000000000001</v>
      </c>
      <c r="S215" s="201">
        <v>0</v>
      </c>
      <c r="T215" s="202">
        <f>S215*H215</f>
        <v>0</v>
      </c>
      <c r="AR215" s="23" t="s">
        <v>239</v>
      </c>
      <c r="AT215" s="23" t="s">
        <v>143</v>
      </c>
      <c r="AU215" s="23" t="s">
        <v>81</v>
      </c>
      <c r="AY215" s="23" t="s">
        <v>122</v>
      </c>
      <c r="BE215" s="203">
        <f>IF(N215="základní",J215,0)</f>
        <v>0</v>
      </c>
      <c r="BF215" s="203">
        <f>IF(N215="snížená",J215,0)</f>
        <v>0</v>
      </c>
      <c r="BG215" s="203">
        <f>IF(N215="zákl. přenesená",J215,0)</f>
        <v>0</v>
      </c>
      <c r="BH215" s="203">
        <f>IF(N215="sníž. přenesená",J215,0)</f>
        <v>0</v>
      </c>
      <c r="BI215" s="203">
        <f>IF(N215="nulová",J215,0)</f>
        <v>0</v>
      </c>
      <c r="BJ215" s="23" t="s">
        <v>79</v>
      </c>
      <c r="BK215" s="203">
        <f>ROUND(I215*H215,2)</f>
        <v>0</v>
      </c>
      <c r="BL215" s="23" t="s">
        <v>239</v>
      </c>
      <c r="BM215" s="23" t="s">
        <v>313</v>
      </c>
    </row>
    <row r="216" spans="2:65" s="11" customFormat="1">
      <c r="B216" s="207"/>
      <c r="C216" s="208"/>
      <c r="D216" s="204" t="s">
        <v>133</v>
      </c>
      <c r="E216" s="209" t="s">
        <v>21</v>
      </c>
      <c r="F216" s="210" t="s">
        <v>234</v>
      </c>
      <c r="G216" s="208"/>
      <c r="H216" s="211" t="s">
        <v>21</v>
      </c>
      <c r="I216" s="212"/>
      <c r="J216" s="208"/>
      <c r="K216" s="208"/>
      <c r="L216" s="213"/>
      <c r="M216" s="214"/>
      <c r="N216" s="215"/>
      <c r="O216" s="215"/>
      <c r="P216" s="215"/>
      <c r="Q216" s="215"/>
      <c r="R216" s="215"/>
      <c r="S216" s="215"/>
      <c r="T216" s="216"/>
      <c r="AT216" s="217" t="s">
        <v>133</v>
      </c>
      <c r="AU216" s="217" t="s">
        <v>81</v>
      </c>
      <c r="AV216" s="11" t="s">
        <v>79</v>
      </c>
      <c r="AW216" s="11" t="s">
        <v>35</v>
      </c>
      <c r="AX216" s="11" t="s">
        <v>71</v>
      </c>
      <c r="AY216" s="217" t="s">
        <v>122</v>
      </c>
    </row>
    <row r="217" spans="2:65" s="12" customFormat="1">
      <c r="B217" s="218"/>
      <c r="C217" s="219"/>
      <c r="D217" s="220" t="s">
        <v>133</v>
      </c>
      <c r="E217" s="221" t="s">
        <v>21</v>
      </c>
      <c r="F217" s="222" t="s">
        <v>170</v>
      </c>
      <c r="G217" s="219"/>
      <c r="H217" s="223">
        <v>26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133</v>
      </c>
      <c r="AU217" s="229" t="s">
        <v>81</v>
      </c>
      <c r="AV217" s="12" t="s">
        <v>81</v>
      </c>
      <c r="AW217" s="12" t="s">
        <v>35</v>
      </c>
      <c r="AX217" s="12" t="s">
        <v>79</v>
      </c>
      <c r="AY217" s="229" t="s">
        <v>122</v>
      </c>
    </row>
    <row r="218" spans="2:65" s="1" customFormat="1" ht="20.65" customHeight="1">
      <c r="B218" s="40"/>
      <c r="C218" s="192" t="s">
        <v>314</v>
      </c>
      <c r="D218" s="192" t="s">
        <v>124</v>
      </c>
      <c r="E218" s="193" t="s">
        <v>315</v>
      </c>
      <c r="F218" s="194" t="s">
        <v>316</v>
      </c>
      <c r="G218" s="195" t="s">
        <v>146</v>
      </c>
      <c r="H218" s="196">
        <v>26</v>
      </c>
      <c r="I218" s="197"/>
      <c r="J218" s="198">
        <f>ROUND(I218*H218,2)</f>
        <v>0</v>
      </c>
      <c r="K218" s="194" t="s">
        <v>128</v>
      </c>
      <c r="L218" s="60"/>
      <c r="M218" s="199" t="s">
        <v>21</v>
      </c>
      <c r="N218" s="200" t="s">
        <v>42</v>
      </c>
      <c r="O218" s="41"/>
      <c r="P218" s="201">
        <f>O218*H218</f>
        <v>0</v>
      </c>
      <c r="Q218" s="201">
        <v>0</v>
      </c>
      <c r="R218" s="201">
        <f>Q218*H218</f>
        <v>0</v>
      </c>
      <c r="S218" s="201">
        <v>0</v>
      </c>
      <c r="T218" s="202">
        <f>S218*H218</f>
        <v>0</v>
      </c>
      <c r="AR218" s="23" t="s">
        <v>198</v>
      </c>
      <c r="AT218" s="23" t="s">
        <v>124</v>
      </c>
      <c r="AU218" s="23" t="s">
        <v>81</v>
      </c>
      <c r="AY218" s="23" t="s">
        <v>122</v>
      </c>
      <c r="BE218" s="203">
        <f>IF(N218="základní",J218,0)</f>
        <v>0</v>
      </c>
      <c r="BF218" s="203">
        <f>IF(N218="snížená",J218,0)</f>
        <v>0</v>
      </c>
      <c r="BG218" s="203">
        <f>IF(N218="zákl. přenesená",J218,0)</f>
        <v>0</v>
      </c>
      <c r="BH218" s="203">
        <f>IF(N218="sníž. přenesená",J218,0)</f>
        <v>0</v>
      </c>
      <c r="BI218" s="203">
        <f>IF(N218="nulová",J218,0)</f>
        <v>0</v>
      </c>
      <c r="BJ218" s="23" t="s">
        <v>79</v>
      </c>
      <c r="BK218" s="203">
        <f>ROUND(I218*H218,2)</f>
        <v>0</v>
      </c>
      <c r="BL218" s="23" t="s">
        <v>198</v>
      </c>
      <c r="BM218" s="23" t="s">
        <v>317</v>
      </c>
    </row>
    <row r="219" spans="2:65" s="11" customFormat="1">
      <c r="B219" s="207"/>
      <c r="C219" s="208"/>
      <c r="D219" s="204" t="s">
        <v>133</v>
      </c>
      <c r="E219" s="209" t="s">
        <v>21</v>
      </c>
      <c r="F219" s="210" t="s">
        <v>234</v>
      </c>
      <c r="G219" s="208"/>
      <c r="H219" s="211" t="s">
        <v>21</v>
      </c>
      <c r="I219" s="212"/>
      <c r="J219" s="208"/>
      <c r="K219" s="208"/>
      <c r="L219" s="213"/>
      <c r="M219" s="214"/>
      <c r="N219" s="215"/>
      <c r="O219" s="215"/>
      <c r="P219" s="215"/>
      <c r="Q219" s="215"/>
      <c r="R219" s="215"/>
      <c r="S219" s="215"/>
      <c r="T219" s="216"/>
      <c r="AT219" s="217" t="s">
        <v>133</v>
      </c>
      <c r="AU219" s="217" t="s">
        <v>81</v>
      </c>
      <c r="AV219" s="11" t="s">
        <v>79</v>
      </c>
      <c r="AW219" s="11" t="s">
        <v>35</v>
      </c>
      <c r="AX219" s="11" t="s">
        <v>71</v>
      </c>
      <c r="AY219" s="217" t="s">
        <v>122</v>
      </c>
    </row>
    <row r="220" spans="2:65" s="12" customFormat="1">
      <c r="B220" s="218"/>
      <c r="C220" s="219"/>
      <c r="D220" s="220" t="s">
        <v>133</v>
      </c>
      <c r="E220" s="221" t="s">
        <v>21</v>
      </c>
      <c r="F220" s="222" t="s">
        <v>170</v>
      </c>
      <c r="G220" s="219"/>
      <c r="H220" s="223">
        <v>26</v>
      </c>
      <c r="I220" s="224"/>
      <c r="J220" s="219"/>
      <c r="K220" s="219"/>
      <c r="L220" s="225"/>
      <c r="M220" s="226"/>
      <c r="N220" s="227"/>
      <c r="O220" s="227"/>
      <c r="P220" s="227"/>
      <c r="Q220" s="227"/>
      <c r="R220" s="227"/>
      <c r="S220" s="227"/>
      <c r="T220" s="228"/>
      <c r="AT220" s="229" t="s">
        <v>133</v>
      </c>
      <c r="AU220" s="229" t="s">
        <v>81</v>
      </c>
      <c r="AV220" s="12" t="s">
        <v>81</v>
      </c>
      <c r="AW220" s="12" t="s">
        <v>35</v>
      </c>
      <c r="AX220" s="12" t="s">
        <v>79</v>
      </c>
      <c r="AY220" s="229" t="s">
        <v>122</v>
      </c>
    </row>
    <row r="221" spans="2:65" s="1" customFormat="1" ht="39.950000000000003" customHeight="1">
      <c r="B221" s="40"/>
      <c r="C221" s="230" t="s">
        <v>318</v>
      </c>
      <c r="D221" s="230" t="s">
        <v>143</v>
      </c>
      <c r="E221" s="231" t="s">
        <v>319</v>
      </c>
      <c r="F221" s="232" t="s">
        <v>320</v>
      </c>
      <c r="G221" s="233" t="s">
        <v>146</v>
      </c>
      <c r="H221" s="234">
        <v>24</v>
      </c>
      <c r="I221" s="235"/>
      <c r="J221" s="236">
        <f>ROUND(I221*H221,2)</f>
        <v>0</v>
      </c>
      <c r="K221" s="232" t="s">
        <v>21</v>
      </c>
      <c r="L221" s="237"/>
      <c r="M221" s="238" t="s">
        <v>21</v>
      </c>
      <c r="N221" s="239" t="s">
        <v>42</v>
      </c>
      <c r="O221" s="41"/>
      <c r="P221" s="201">
        <f>O221*H221</f>
        <v>0</v>
      </c>
      <c r="Q221" s="201">
        <v>7.9000000000000001E-2</v>
      </c>
      <c r="R221" s="201">
        <f>Q221*H221</f>
        <v>1.8959999999999999</v>
      </c>
      <c r="S221" s="201">
        <v>0</v>
      </c>
      <c r="T221" s="202">
        <f>S221*H221</f>
        <v>0</v>
      </c>
      <c r="AR221" s="23" t="s">
        <v>239</v>
      </c>
      <c r="AT221" s="23" t="s">
        <v>143</v>
      </c>
      <c r="AU221" s="23" t="s">
        <v>81</v>
      </c>
      <c r="AY221" s="23" t="s">
        <v>122</v>
      </c>
      <c r="BE221" s="203">
        <f>IF(N221="základní",J221,0)</f>
        <v>0</v>
      </c>
      <c r="BF221" s="203">
        <f>IF(N221="snížená",J221,0)</f>
        <v>0</v>
      </c>
      <c r="BG221" s="203">
        <f>IF(N221="zákl. přenesená",J221,0)</f>
        <v>0</v>
      </c>
      <c r="BH221" s="203">
        <f>IF(N221="sníž. přenesená",J221,0)</f>
        <v>0</v>
      </c>
      <c r="BI221" s="203">
        <f>IF(N221="nulová",J221,0)</f>
        <v>0</v>
      </c>
      <c r="BJ221" s="23" t="s">
        <v>79</v>
      </c>
      <c r="BK221" s="203">
        <f>ROUND(I221*H221,2)</f>
        <v>0</v>
      </c>
      <c r="BL221" s="23" t="s">
        <v>239</v>
      </c>
      <c r="BM221" s="23" t="s">
        <v>321</v>
      </c>
    </row>
    <row r="222" spans="2:65" s="11" customFormat="1">
      <c r="B222" s="207"/>
      <c r="C222" s="208"/>
      <c r="D222" s="204" t="s">
        <v>133</v>
      </c>
      <c r="E222" s="209" t="s">
        <v>21</v>
      </c>
      <c r="F222" s="210" t="s">
        <v>234</v>
      </c>
      <c r="G222" s="208"/>
      <c r="H222" s="211" t="s">
        <v>21</v>
      </c>
      <c r="I222" s="212"/>
      <c r="J222" s="208"/>
      <c r="K222" s="208"/>
      <c r="L222" s="213"/>
      <c r="M222" s="214"/>
      <c r="N222" s="215"/>
      <c r="O222" s="215"/>
      <c r="P222" s="215"/>
      <c r="Q222" s="215"/>
      <c r="R222" s="215"/>
      <c r="S222" s="215"/>
      <c r="T222" s="216"/>
      <c r="AT222" s="217" t="s">
        <v>133</v>
      </c>
      <c r="AU222" s="217" t="s">
        <v>81</v>
      </c>
      <c r="AV222" s="11" t="s">
        <v>79</v>
      </c>
      <c r="AW222" s="11" t="s">
        <v>35</v>
      </c>
      <c r="AX222" s="11" t="s">
        <v>71</v>
      </c>
      <c r="AY222" s="217" t="s">
        <v>122</v>
      </c>
    </row>
    <row r="223" spans="2:65" s="12" customFormat="1">
      <c r="B223" s="218"/>
      <c r="C223" s="219"/>
      <c r="D223" s="220" t="s">
        <v>133</v>
      </c>
      <c r="E223" s="221" t="s">
        <v>21</v>
      </c>
      <c r="F223" s="222" t="s">
        <v>246</v>
      </c>
      <c r="G223" s="219"/>
      <c r="H223" s="223">
        <v>24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133</v>
      </c>
      <c r="AU223" s="229" t="s">
        <v>81</v>
      </c>
      <c r="AV223" s="12" t="s">
        <v>81</v>
      </c>
      <c r="AW223" s="12" t="s">
        <v>35</v>
      </c>
      <c r="AX223" s="12" t="s">
        <v>79</v>
      </c>
      <c r="AY223" s="229" t="s">
        <v>122</v>
      </c>
    </row>
    <row r="224" spans="2:65" s="1" customFormat="1" ht="39.950000000000003" customHeight="1">
      <c r="B224" s="40"/>
      <c r="C224" s="230" t="s">
        <v>322</v>
      </c>
      <c r="D224" s="230" t="s">
        <v>143</v>
      </c>
      <c r="E224" s="231" t="s">
        <v>323</v>
      </c>
      <c r="F224" s="232" t="s">
        <v>324</v>
      </c>
      <c r="G224" s="233" t="s">
        <v>146</v>
      </c>
      <c r="H224" s="234">
        <v>2</v>
      </c>
      <c r="I224" s="235"/>
      <c r="J224" s="236">
        <f>ROUND(I224*H224,2)</f>
        <v>0</v>
      </c>
      <c r="K224" s="232" t="s">
        <v>21</v>
      </c>
      <c r="L224" s="237"/>
      <c r="M224" s="238" t="s">
        <v>21</v>
      </c>
      <c r="N224" s="239" t="s">
        <v>42</v>
      </c>
      <c r="O224" s="41"/>
      <c r="P224" s="201">
        <f>O224*H224</f>
        <v>0</v>
      </c>
      <c r="Q224" s="201">
        <v>7.9000000000000001E-2</v>
      </c>
      <c r="R224" s="201">
        <f>Q224*H224</f>
        <v>0.158</v>
      </c>
      <c r="S224" s="201">
        <v>0</v>
      </c>
      <c r="T224" s="202">
        <f>S224*H224</f>
        <v>0</v>
      </c>
      <c r="AR224" s="23" t="s">
        <v>239</v>
      </c>
      <c r="AT224" s="23" t="s">
        <v>143</v>
      </c>
      <c r="AU224" s="23" t="s">
        <v>81</v>
      </c>
      <c r="AY224" s="23" t="s">
        <v>122</v>
      </c>
      <c r="BE224" s="203">
        <f>IF(N224="základní",J224,0)</f>
        <v>0</v>
      </c>
      <c r="BF224" s="203">
        <f>IF(N224="snížená",J224,0)</f>
        <v>0</v>
      </c>
      <c r="BG224" s="203">
        <f>IF(N224="zákl. přenesená",J224,0)</f>
        <v>0</v>
      </c>
      <c r="BH224" s="203">
        <f>IF(N224="sníž. přenesená",J224,0)</f>
        <v>0</v>
      </c>
      <c r="BI224" s="203">
        <f>IF(N224="nulová",J224,0)</f>
        <v>0</v>
      </c>
      <c r="BJ224" s="23" t="s">
        <v>79</v>
      </c>
      <c r="BK224" s="203">
        <f>ROUND(I224*H224,2)</f>
        <v>0</v>
      </c>
      <c r="BL224" s="23" t="s">
        <v>239</v>
      </c>
      <c r="BM224" s="23" t="s">
        <v>325</v>
      </c>
    </row>
    <row r="225" spans="2:65" s="11" customFormat="1">
      <c r="B225" s="207"/>
      <c r="C225" s="208"/>
      <c r="D225" s="204" t="s">
        <v>133</v>
      </c>
      <c r="E225" s="209" t="s">
        <v>21</v>
      </c>
      <c r="F225" s="210" t="s">
        <v>234</v>
      </c>
      <c r="G225" s="208"/>
      <c r="H225" s="211" t="s">
        <v>21</v>
      </c>
      <c r="I225" s="212"/>
      <c r="J225" s="208"/>
      <c r="K225" s="208"/>
      <c r="L225" s="213"/>
      <c r="M225" s="214"/>
      <c r="N225" s="215"/>
      <c r="O225" s="215"/>
      <c r="P225" s="215"/>
      <c r="Q225" s="215"/>
      <c r="R225" s="215"/>
      <c r="S225" s="215"/>
      <c r="T225" s="216"/>
      <c r="AT225" s="217" t="s">
        <v>133</v>
      </c>
      <c r="AU225" s="217" t="s">
        <v>81</v>
      </c>
      <c r="AV225" s="11" t="s">
        <v>79</v>
      </c>
      <c r="AW225" s="11" t="s">
        <v>35</v>
      </c>
      <c r="AX225" s="11" t="s">
        <v>71</v>
      </c>
      <c r="AY225" s="217" t="s">
        <v>122</v>
      </c>
    </row>
    <row r="226" spans="2:65" s="12" customFormat="1">
      <c r="B226" s="218"/>
      <c r="C226" s="219"/>
      <c r="D226" s="220" t="s">
        <v>133</v>
      </c>
      <c r="E226" s="221" t="s">
        <v>21</v>
      </c>
      <c r="F226" s="222" t="s">
        <v>81</v>
      </c>
      <c r="G226" s="219"/>
      <c r="H226" s="223">
        <v>2</v>
      </c>
      <c r="I226" s="224"/>
      <c r="J226" s="219"/>
      <c r="K226" s="219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133</v>
      </c>
      <c r="AU226" s="229" t="s">
        <v>81</v>
      </c>
      <c r="AV226" s="12" t="s">
        <v>81</v>
      </c>
      <c r="AW226" s="12" t="s">
        <v>35</v>
      </c>
      <c r="AX226" s="12" t="s">
        <v>79</v>
      </c>
      <c r="AY226" s="229" t="s">
        <v>122</v>
      </c>
    </row>
    <row r="227" spans="2:65" s="1" customFormat="1" ht="20.65" customHeight="1">
      <c r="B227" s="40"/>
      <c r="C227" s="230" t="s">
        <v>326</v>
      </c>
      <c r="D227" s="230" t="s">
        <v>143</v>
      </c>
      <c r="E227" s="231" t="s">
        <v>327</v>
      </c>
      <c r="F227" s="232" t="s">
        <v>328</v>
      </c>
      <c r="G227" s="233" t="s">
        <v>146</v>
      </c>
      <c r="H227" s="234">
        <v>26</v>
      </c>
      <c r="I227" s="235"/>
      <c r="J227" s="236">
        <f>ROUND(I227*H227,2)</f>
        <v>0</v>
      </c>
      <c r="K227" s="232" t="s">
        <v>21</v>
      </c>
      <c r="L227" s="237"/>
      <c r="M227" s="238" t="s">
        <v>21</v>
      </c>
      <c r="N227" s="239" t="s">
        <v>42</v>
      </c>
      <c r="O227" s="41"/>
      <c r="P227" s="201">
        <f>O227*H227</f>
        <v>0</v>
      </c>
      <c r="Q227" s="201">
        <v>1.15E-2</v>
      </c>
      <c r="R227" s="201">
        <f>Q227*H227</f>
        <v>0.29899999999999999</v>
      </c>
      <c r="S227" s="201">
        <v>0</v>
      </c>
      <c r="T227" s="202">
        <f>S227*H227</f>
        <v>0</v>
      </c>
      <c r="AR227" s="23" t="s">
        <v>239</v>
      </c>
      <c r="AT227" s="23" t="s">
        <v>143</v>
      </c>
      <c r="AU227" s="23" t="s">
        <v>81</v>
      </c>
      <c r="AY227" s="23" t="s">
        <v>122</v>
      </c>
      <c r="BE227" s="203">
        <f>IF(N227="základní",J227,0)</f>
        <v>0</v>
      </c>
      <c r="BF227" s="203">
        <f>IF(N227="snížená",J227,0)</f>
        <v>0</v>
      </c>
      <c r="BG227" s="203">
        <f>IF(N227="zákl. přenesená",J227,0)</f>
        <v>0</v>
      </c>
      <c r="BH227" s="203">
        <f>IF(N227="sníž. přenesená",J227,0)</f>
        <v>0</v>
      </c>
      <c r="BI227" s="203">
        <f>IF(N227="nulová",J227,0)</f>
        <v>0</v>
      </c>
      <c r="BJ227" s="23" t="s">
        <v>79</v>
      </c>
      <c r="BK227" s="203">
        <f>ROUND(I227*H227,2)</f>
        <v>0</v>
      </c>
      <c r="BL227" s="23" t="s">
        <v>239</v>
      </c>
      <c r="BM227" s="23" t="s">
        <v>329</v>
      </c>
    </row>
    <row r="228" spans="2:65" s="11" customFormat="1">
      <c r="B228" s="207"/>
      <c r="C228" s="208"/>
      <c r="D228" s="204" t="s">
        <v>133</v>
      </c>
      <c r="E228" s="209" t="s">
        <v>21</v>
      </c>
      <c r="F228" s="210" t="s">
        <v>134</v>
      </c>
      <c r="G228" s="208"/>
      <c r="H228" s="211" t="s">
        <v>21</v>
      </c>
      <c r="I228" s="212"/>
      <c r="J228" s="208"/>
      <c r="K228" s="208"/>
      <c r="L228" s="213"/>
      <c r="M228" s="214"/>
      <c r="N228" s="215"/>
      <c r="O228" s="215"/>
      <c r="P228" s="215"/>
      <c r="Q228" s="215"/>
      <c r="R228" s="215"/>
      <c r="S228" s="215"/>
      <c r="T228" s="216"/>
      <c r="AT228" s="217" t="s">
        <v>133</v>
      </c>
      <c r="AU228" s="217" t="s">
        <v>81</v>
      </c>
      <c r="AV228" s="11" t="s">
        <v>79</v>
      </c>
      <c r="AW228" s="11" t="s">
        <v>35</v>
      </c>
      <c r="AX228" s="11" t="s">
        <v>71</v>
      </c>
      <c r="AY228" s="217" t="s">
        <v>122</v>
      </c>
    </row>
    <row r="229" spans="2:65" s="12" customFormat="1">
      <c r="B229" s="218"/>
      <c r="C229" s="219"/>
      <c r="D229" s="220" t="s">
        <v>133</v>
      </c>
      <c r="E229" s="221" t="s">
        <v>21</v>
      </c>
      <c r="F229" s="222" t="s">
        <v>170</v>
      </c>
      <c r="G229" s="219"/>
      <c r="H229" s="223">
        <v>26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133</v>
      </c>
      <c r="AU229" s="229" t="s">
        <v>81</v>
      </c>
      <c r="AV229" s="12" t="s">
        <v>81</v>
      </c>
      <c r="AW229" s="12" t="s">
        <v>35</v>
      </c>
      <c r="AX229" s="12" t="s">
        <v>79</v>
      </c>
      <c r="AY229" s="229" t="s">
        <v>122</v>
      </c>
    </row>
    <row r="230" spans="2:65" s="1" customFormat="1" ht="20.65" customHeight="1">
      <c r="B230" s="40"/>
      <c r="C230" s="230" t="s">
        <v>330</v>
      </c>
      <c r="D230" s="230" t="s">
        <v>143</v>
      </c>
      <c r="E230" s="231" t="s">
        <v>331</v>
      </c>
      <c r="F230" s="232" t="s">
        <v>332</v>
      </c>
      <c r="G230" s="233" t="s">
        <v>146</v>
      </c>
      <c r="H230" s="234">
        <v>16</v>
      </c>
      <c r="I230" s="235"/>
      <c r="J230" s="236">
        <f>ROUND(I230*H230,2)</f>
        <v>0</v>
      </c>
      <c r="K230" s="232" t="s">
        <v>21</v>
      </c>
      <c r="L230" s="237"/>
      <c r="M230" s="238" t="s">
        <v>21</v>
      </c>
      <c r="N230" s="239" t="s">
        <v>42</v>
      </c>
      <c r="O230" s="41"/>
      <c r="P230" s="201">
        <f>O230*H230</f>
        <v>0</v>
      </c>
      <c r="Q230" s="201">
        <v>1.15E-2</v>
      </c>
      <c r="R230" s="201">
        <f>Q230*H230</f>
        <v>0.184</v>
      </c>
      <c r="S230" s="201">
        <v>0</v>
      </c>
      <c r="T230" s="202">
        <f>S230*H230</f>
        <v>0</v>
      </c>
      <c r="AR230" s="23" t="s">
        <v>239</v>
      </c>
      <c r="AT230" s="23" t="s">
        <v>143</v>
      </c>
      <c r="AU230" s="23" t="s">
        <v>81</v>
      </c>
      <c r="AY230" s="23" t="s">
        <v>122</v>
      </c>
      <c r="BE230" s="203">
        <f>IF(N230="základní",J230,0)</f>
        <v>0</v>
      </c>
      <c r="BF230" s="203">
        <f>IF(N230="snížená",J230,0)</f>
        <v>0</v>
      </c>
      <c r="BG230" s="203">
        <f>IF(N230="zákl. přenesená",J230,0)</f>
        <v>0</v>
      </c>
      <c r="BH230" s="203">
        <f>IF(N230="sníž. přenesená",J230,0)</f>
        <v>0</v>
      </c>
      <c r="BI230" s="203">
        <f>IF(N230="nulová",J230,0)</f>
        <v>0</v>
      </c>
      <c r="BJ230" s="23" t="s">
        <v>79</v>
      </c>
      <c r="BK230" s="203">
        <f>ROUND(I230*H230,2)</f>
        <v>0</v>
      </c>
      <c r="BL230" s="23" t="s">
        <v>239</v>
      </c>
      <c r="BM230" s="23" t="s">
        <v>333</v>
      </c>
    </row>
    <row r="231" spans="2:65" s="11" customFormat="1">
      <c r="B231" s="207"/>
      <c r="C231" s="208"/>
      <c r="D231" s="204" t="s">
        <v>133</v>
      </c>
      <c r="E231" s="209" t="s">
        <v>21</v>
      </c>
      <c r="F231" s="210" t="s">
        <v>134</v>
      </c>
      <c r="G231" s="208"/>
      <c r="H231" s="211" t="s">
        <v>21</v>
      </c>
      <c r="I231" s="212"/>
      <c r="J231" s="208"/>
      <c r="K231" s="208"/>
      <c r="L231" s="213"/>
      <c r="M231" s="214"/>
      <c r="N231" s="215"/>
      <c r="O231" s="215"/>
      <c r="P231" s="215"/>
      <c r="Q231" s="215"/>
      <c r="R231" s="215"/>
      <c r="S231" s="215"/>
      <c r="T231" s="216"/>
      <c r="AT231" s="217" t="s">
        <v>133</v>
      </c>
      <c r="AU231" s="217" t="s">
        <v>81</v>
      </c>
      <c r="AV231" s="11" t="s">
        <v>79</v>
      </c>
      <c r="AW231" s="11" t="s">
        <v>35</v>
      </c>
      <c r="AX231" s="11" t="s">
        <v>71</v>
      </c>
      <c r="AY231" s="217" t="s">
        <v>122</v>
      </c>
    </row>
    <row r="232" spans="2:65" s="12" customFormat="1">
      <c r="B232" s="218"/>
      <c r="C232" s="219"/>
      <c r="D232" s="220" t="s">
        <v>133</v>
      </c>
      <c r="E232" s="221" t="s">
        <v>21</v>
      </c>
      <c r="F232" s="222" t="s">
        <v>198</v>
      </c>
      <c r="G232" s="219"/>
      <c r="H232" s="223">
        <v>16</v>
      </c>
      <c r="I232" s="224"/>
      <c r="J232" s="219"/>
      <c r="K232" s="219"/>
      <c r="L232" s="225"/>
      <c r="M232" s="226"/>
      <c r="N232" s="227"/>
      <c r="O232" s="227"/>
      <c r="P232" s="227"/>
      <c r="Q232" s="227"/>
      <c r="R232" s="227"/>
      <c r="S232" s="227"/>
      <c r="T232" s="228"/>
      <c r="AT232" s="229" t="s">
        <v>133</v>
      </c>
      <c r="AU232" s="229" t="s">
        <v>81</v>
      </c>
      <c r="AV232" s="12" t="s">
        <v>81</v>
      </c>
      <c r="AW232" s="12" t="s">
        <v>35</v>
      </c>
      <c r="AX232" s="12" t="s">
        <v>79</v>
      </c>
      <c r="AY232" s="229" t="s">
        <v>122</v>
      </c>
    </row>
    <row r="233" spans="2:65" s="1" customFormat="1" ht="20.65" customHeight="1">
      <c r="B233" s="40"/>
      <c r="C233" s="192" t="s">
        <v>334</v>
      </c>
      <c r="D233" s="192" t="s">
        <v>124</v>
      </c>
      <c r="E233" s="193" t="s">
        <v>335</v>
      </c>
      <c r="F233" s="194" t="s">
        <v>336</v>
      </c>
      <c r="G233" s="195" t="s">
        <v>146</v>
      </c>
      <c r="H233" s="196">
        <v>26</v>
      </c>
      <c r="I233" s="197"/>
      <c r="J233" s="198">
        <f>ROUND(I233*H233,2)</f>
        <v>0</v>
      </c>
      <c r="K233" s="194" t="s">
        <v>128</v>
      </c>
      <c r="L233" s="60"/>
      <c r="M233" s="199" t="s">
        <v>21</v>
      </c>
      <c r="N233" s="200" t="s">
        <v>42</v>
      </c>
      <c r="O233" s="41"/>
      <c r="P233" s="201">
        <f>O233*H233</f>
        <v>0</v>
      </c>
      <c r="Q233" s="201">
        <v>0</v>
      </c>
      <c r="R233" s="201">
        <f>Q233*H233</f>
        <v>0</v>
      </c>
      <c r="S233" s="201">
        <v>0</v>
      </c>
      <c r="T233" s="202">
        <f>S233*H233</f>
        <v>0</v>
      </c>
      <c r="AR233" s="23" t="s">
        <v>198</v>
      </c>
      <c r="AT233" s="23" t="s">
        <v>124</v>
      </c>
      <c r="AU233" s="23" t="s">
        <v>81</v>
      </c>
      <c r="AY233" s="23" t="s">
        <v>122</v>
      </c>
      <c r="BE233" s="203">
        <f>IF(N233="základní",J233,0)</f>
        <v>0</v>
      </c>
      <c r="BF233" s="203">
        <f>IF(N233="snížená",J233,0)</f>
        <v>0</v>
      </c>
      <c r="BG233" s="203">
        <f>IF(N233="zákl. přenesená",J233,0)</f>
        <v>0</v>
      </c>
      <c r="BH233" s="203">
        <f>IF(N233="sníž. přenesená",J233,0)</f>
        <v>0</v>
      </c>
      <c r="BI233" s="203">
        <f>IF(N233="nulová",J233,0)</f>
        <v>0</v>
      </c>
      <c r="BJ233" s="23" t="s">
        <v>79</v>
      </c>
      <c r="BK233" s="203">
        <f>ROUND(I233*H233,2)</f>
        <v>0</v>
      </c>
      <c r="BL233" s="23" t="s">
        <v>198</v>
      </c>
      <c r="BM233" s="23" t="s">
        <v>337</v>
      </c>
    </row>
    <row r="234" spans="2:65" s="11" customFormat="1">
      <c r="B234" s="207"/>
      <c r="C234" s="208"/>
      <c r="D234" s="204" t="s">
        <v>133</v>
      </c>
      <c r="E234" s="209" t="s">
        <v>21</v>
      </c>
      <c r="F234" s="210" t="s">
        <v>338</v>
      </c>
      <c r="G234" s="208"/>
      <c r="H234" s="211" t="s">
        <v>21</v>
      </c>
      <c r="I234" s="212"/>
      <c r="J234" s="208"/>
      <c r="K234" s="208"/>
      <c r="L234" s="213"/>
      <c r="M234" s="214"/>
      <c r="N234" s="215"/>
      <c r="O234" s="215"/>
      <c r="P234" s="215"/>
      <c r="Q234" s="215"/>
      <c r="R234" s="215"/>
      <c r="S234" s="215"/>
      <c r="T234" s="216"/>
      <c r="AT234" s="217" t="s">
        <v>133</v>
      </c>
      <c r="AU234" s="217" t="s">
        <v>81</v>
      </c>
      <c r="AV234" s="11" t="s">
        <v>79</v>
      </c>
      <c r="AW234" s="11" t="s">
        <v>35</v>
      </c>
      <c r="AX234" s="11" t="s">
        <v>71</v>
      </c>
      <c r="AY234" s="217" t="s">
        <v>122</v>
      </c>
    </row>
    <row r="235" spans="2:65" s="12" customFormat="1">
      <c r="B235" s="218"/>
      <c r="C235" s="219"/>
      <c r="D235" s="220" t="s">
        <v>133</v>
      </c>
      <c r="E235" s="221" t="s">
        <v>21</v>
      </c>
      <c r="F235" s="222" t="s">
        <v>170</v>
      </c>
      <c r="G235" s="219"/>
      <c r="H235" s="223">
        <v>26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133</v>
      </c>
      <c r="AU235" s="229" t="s">
        <v>81</v>
      </c>
      <c r="AV235" s="12" t="s">
        <v>81</v>
      </c>
      <c r="AW235" s="12" t="s">
        <v>35</v>
      </c>
      <c r="AX235" s="12" t="s">
        <v>79</v>
      </c>
      <c r="AY235" s="229" t="s">
        <v>122</v>
      </c>
    </row>
    <row r="236" spans="2:65" s="1" customFormat="1" ht="28.7" customHeight="1">
      <c r="B236" s="40"/>
      <c r="C236" s="230" t="s">
        <v>339</v>
      </c>
      <c r="D236" s="230" t="s">
        <v>143</v>
      </c>
      <c r="E236" s="231" t="s">
        <v>340</v>
      </c>
      <c r="F236" s="232" t="s">
        <v>341</v>
      </c>
      <c r="G236" s="233" t="s">
        <v>146</v>
      </c>
      <c r="H236" s="234">
        <v>15</v>
      </c>
      <c r="I236" s="235"/>
      <c r="J236" s="236">
        <f>ROUND(I236*H236,2)</f>
        <v>0</v>
      </c>
      <c r="K236" s="232" t="s">
        <v>21</v>
      </c>
      <c r="L236" s="237"/>
      <c r="M236" s="238" t="s">
        <v>21</v>
      </c>
      <c r="N236" s="239" t="s">
        <v>42</v>
      </c>
      <c r="O236" s="41"/>
      <c r="P236" s="201">
        <f>O236*H236</f>
        <v>0</v>
      </c>
      <c r="Q236" s="201">
        <v>3.1E-2</v>
      </c>
      <c r="R236" s="201">
        <f>Q236*H236</f>
        <v>0.46499999999999997</v>
      </c>
      <c r="S236" s="201">
        <v>0</v>
      </c>
      <c r="T236" s="202">
        <f>S236*H236</f>
        <v>0</v>
      </c>
      <c r="AR236" s="23" t="s">
        <v>239</v>
      </c>
      <c r="AT236" s="23" t="s">
        <v>143</v>
      </c>
      <c r="AU236" s="23" t="s">
        <v>81</v>
      </c>
      <c r="AY236" s="23" t="s">
        <v>122</v>
      </c>
      <c r="BE236" s="203">
        <f>IF(N236="základní",J236,0)</f>
        <v>0</v>
      </c>
      <c r="BF236" s="203">
        <f>IF(N236="snížená",J236,0)</f>
        <v>0</v>
      </c>
      <c r="BG236" s="203">
        <f>IF(N236="zákl. přenesená",J236,0)</f>
        <v>0</v>
      </c>
      <c r="BH236" s="203">
        <f>IF(N236="sníž. přenesená",J236,0)</f>
        <v>0</v>
      </c>
      <c r="BI236" s="203">
        <f>IF(N236="nulová",J236,0)</f>
        <v>0</v>
      </c>
      <c r="BJ236" s="23" t="s">
        <v>79</v>
      </c>
      <c r="BK236" s="203">
        <f>ROUND(I236*H236,2)</f>
        <v>0</v>
      </c>
      <c r="BL236" s="23" t="s">
        <v>239</v>
      </c>
      <c r="BM236" s="23" t="s">
        <v>342</v>
      </c>
    </row>
    <row r="237" spans="2:65" s="11" customFormat="1">
      <c r="B237" s="207"/>
      <c r="C237" s="208"/>
      <c r="D237" s="204" t="s">
        <v>133</v>
      </c>
      <c r="E237" s="209" t="s">
        <v>21</v>
      </c>
      <c r="F237" s="210" t="s">
        <v>134</v>
      </c>
      <c r="G237" s="208"/>
      <c r="H237" s="211" t="s">
        <v>21</v>
      </c>
      <c r="I237" s="212"/>
      <c r="J237" s="208"/>
      <c r="K237" s="208"/>
      <c r="L237" s="213"/>
      <c r="M237" s="214"/>
      <c r="N237" s="215"/>
      <c r="O237" s="215"/>
      <c r="P237" s="215"/>
      <c r="Q237" s="215"/>
      <c r="R237" s="215"/>
      <c r="S237" s="215"/>
      <c r="T237" s="216"/>
      <c r="AT237" s="217" t="s">
        <v>133</v>
      </c>
      <c r="AU237" s="217" t="s">
        <v>81</v>
      </c>
      <c r="AV237" s="11" t="s">
        <v>79</v>
      </c>
      <c r="AW237" s="11" t="s">
        <v>35</v>
      </c>
      <c r="AX237" s="11" t="s">
        <v>71</v>
      </c>
      <c r="AY237" s="217" t="s">
        <v>122</v>
      </c>
    </row>
    <row r="238" spans="2:65" s="12" customFormat="1">
      <c r="B238" s="218"/>
      <c r="C238" s="219"/>
      <c r="D238" s="220" t="s">
        <v>133</v>
      </c>
      <c r="E238" s="221" t="s">
        <v>21</v>
      </c>
      <c r="F238" s="222" t="s">
        <v>10</v>
      </c>
      <c r="G238" s="219"/>
      <c r="H238" s="223">
        <v>15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133</v>
      </c>
      <c r="AU238" s="229" t="s">
        <v>81</v>
      </c>
      <c r="AV238" s="12" t="s">
        <v>81</v>
      </c>
      <c r="AW238" s="12" t="s">
        <v>35</v>
      </c>
      <c r="AX238" s="12" t="s">
        <v>79</v>
      </c>
      <c r="AY238" s="229" t="s">
        <v>122</v>
      </c>
    </row>
    <row r="239" spans="2:65" s="1" customFormat="1" ht="20.65" customHeight="1">
      <c r="B239" s="40"/>
      <c r="C239" s="192" t="s">
        <v>343</v>
      </c>
      <c r="D239" s="192" t="s">
        <v>124</v>
      </c>
      <c r="E239" s="193" t="s">
        <v>344</v>
      </c>
      <c r="F239" s="194" t="s">
        <v>345</v>
      </c>
      <c r="G239" s="195" t="s">
        <v>146</v>
      </c>
      <c r="H239" s="196">
        <v>26</v>
      </c>
      <c r="I239" s="197"/>
      <c r="J239" s="198">
        <f>ROUND(I239*H239,2)</f>
        <v>0</v>
      </c>
      <c r="K239" s="194" t="s">
        <v>21</v>
      </c>
      <c r="L239" s="60"/>
      <c r="M239" s="199" t="s">
        <v>21</v>
      </c>
      <c r="N239" s="200" t="s">
        <v>42</v>
      </c>
      <c r="O239" s="41"/>
      <c r="P239" s="201">
        <f>O239*H239</f>
        <v>0</v>
      </c>
      <c r="Q239" s="201">
        <v>0</v>
      </c>
      <c r="R239" s="201">
        <f>Q239*H239</f>
        <v>0</v>
      </c>
      <c r="S239" s="201">
        <v>0</v>
      </c>
      <c r="T239" s="202">
        <f>S239*H239</f>
        <v>0</v>
      </c>
      <c r="AR239" s="23" t="s">
        <v>198</v>
      </c>
      <c r="AT239" s="23" t="s">
        <v>124</v>
      </c>
      <c r="AU239" s="23" t="s">
        <v>81</v>
      </c>
      <c r="AY239" s="23" t="s">
        <v>122</v>
      </c>
      <c r="BE239" s="203">
        <f>IF(N239="základní",J239,0)</f>
        <v>0</v>
      </c>
      <c r="BF239" s="203">
        <f>IF(N239="snížená",J239,0)</f>
        <v>0</v>
      </c>
      <c r="BG239" s="203">
        <f>IF(N239="zákl. přenesená",J239,0)</f>
        <v>0</v>
      </c>
      <c r="BH239" s="203">
        <f>IF(N239="sníž. přenesená",J239,0)</f>
        <v>0</v>
      </c>
      <c r="BI239" s="203">
        <f>IF(N239="nulová",J239,0)</f>
        <v>0</v>
      </c>
      <c r="BJ239" s="23" t="s">
        <v>79</v>
      </c>
      <c r="BK239" s="203">
        <f>ROUND(I239*H239,2)</f>
        <v>0</v>
      </c>
      <c r="BL239" s="23" t="s">
        <v>198</v>
      </c>
      <c r="BM239" s="23" t="s">
        <v>346</v>
      </c>
    </row>
    <row r="240" spans="2:65" s="11" customFormat="1">
      <c r="B240" s="207"/>
      <c r="C240" s="208"/>
      <c r="D240" s="204" t="s">
        <v>133</v>
      </c>
      <c r="E240" s="209" t="s">
        <v>21</v>
      </c>
      <c r="F240" s="210" t="s">
        <v>134</v>
      </c>
      <c r="G240" s="208"/>
      <c r="H240" s="211" t="s">
        <v>21</v>
      </c>
      <c r="I240" s="212"/>
      <c r="J240" s="208"/>
      <c r="K240" s="208"/>
      <c r="L240" s="213"/>
      <c r="M240" s="214"/>
      <c r="N240" s="215"/>
      <c r="O240" s="215"/>
      <c r="P240" s="215"/>
      <c r="Q240" s="215"/>
      <c r="R240" s="215"/>
      <c r="S240" s="215"/>
      <c r="T240" s="216"/>
      <c r="AT240" s="217" t="s">
        <v>133</v>
      </c>
      <c r="AU240" s="217" t="s">
        <v>81</v>
      </c>
      <c r="AV240" s="11" t="s">
        <v>79</v>
      </c>
      <c r="AW240" s="11" t="s">
        <v>35</v>
      </c>
      <c r="AX240" s="11" t="s">
        <v>71</v>
      </c>
      <c r="AY240" s="217" t="s">
        <v>122</v>
      </c>
    </row>
    <row r="241" spans="2:65" s="12" customFormat="1">
      <c r="B241" s="218"/>
      <c r="C241" s="219"/>
      <c r="D241" s="220" t="s">
        <v>133</v>
      </c>
      <c r="E241" s="221" t="s">
        <v>21</v>
      </c>
      <c r="F241" s="222" t="s">
        <v>170</v>
      </c>
      <c r="G241" s="219"/>
      <c r="H241" s="223">
        <v>26</v>
      </c>
      <c r="I241" s="224"/>
      <c r="J241" s="219"/>
      <c r="K241" s="219"/>
      <c r="L241" s="225"/>
      <c r="M241" s="226"/>
      <c r="N241" s="227"/>
      <c r="O241" s="227"/>
      <c r="P241" s="227"/>
      <c r="Q241" s="227"/>
      <c r="R241" s="227"/>
      <c r="S241" s="227"/>
      <c r="T241" s="228"/>
      <c r="AT241" s="229" t="s">
        <v>133</v>
      </c>
      <c r="AU241" s="229" t="s">
        <v>81</v>
      </c>
      <c r="AV241" s="12" t="s">
        <v>81</v>
      </c>
      <c r="AW241" s="12" t="s">
        <v>35</v>
      </c>
      <c r="AX241" s="12" t="s">
        <v>79</v>
      </c>
      <c r="AY241" s="229" t="s">
        <v>122</v>
      </c>
    </row>
    <row r="242" spans="2:65" s="1" customFormat="1" ht="28.7" customHeight="1">
      <c r="B242" s="40"/>
      <c r="C242" s="230" t="s">
        <v>347</v>
      </c>
      <c r="D242" s="230" t="s">
        <v>143</v>
      </c>
      <c r="E242" s="231" t="s">
        <v>348</v>
      </c>
      <c r="F242" s="232" t="s">
        <v>349</v>
      </c>
      <c r="G242" s="233" t="s">
        <v>146</v>
      </c>
      <c r="H242" s="234">
        <v>2</v>
      </c>
      <c r="I242" s="235"/>
      <c r="J242" s="236">
        <f>ROUND(I242*H242,2)</f>
        <v>0</v>
      </c>
      <c r="K242" s="232" t="s">
        <v>21</v>
      </c>
      <c r="L242" s="237"/>
      <c r="M242" s="238" t="s">
        <v>21</v>
      </c>
      <c r="N242" s="239" t="s">
        <v>42</v>
      </c>
      <c r="O242" s="41"/>
      <c r="P242" s="201">
        <f>O242*H242</f>
        <v>0</v>
      </c>
      <c r="Q242" s="201">
        <v>3.1E-2</v>
      </c>
      <c r="R242" s="201">
        <f>Q242*H242</f>
        <v>6.2E-2</v>
      </c>
      <c r="S242" s="201">
        <v>0</v>
      </c>
      <c r="T242" s="202">
        <f>S242*H242</f>
        <v>0</v>
      </c>
      <c r="AR242" s="23" t="s">
        <v>239</v>
      </c>
      <c r="AT242" s="23" t="s">
        <v>143</v>
      </c>
      <c r="AU242" s="23" t="s">
        <v>81</v>
      </c>
      <c r="AY242" s="23" t="s">
        <v>122</v>
      </c>
      <c r="BE242" s="203">
        <f>IF(N242="základní",J242,0)</f>
        <v>0</v>
      </c>
      <c r="BF242" s="203">
        <f>IF(N242="snížená",J242,0)</f>
        <v>0</v>
      </c>
      <c r="BG242" s="203">
        <f>IF(N242="zákl. přenesená",J242,0)</f>
        <v>0</v>
      </c>
      <c r="BH242" s="203">
        <f>IF(N242="sníž. přenesená",J242,0)</f>
        <v>0</v>
      </c>
      <c r="BI242" s="203">
        <f>IF(N242="nulová",J242,0)</f>
        <v>0</v>
      </c>
      <c r="BJ242" s="23" t="s">
        <v>79</v>
      </c>
      <c r="BK242" s="203">
        <f>ROUND(I242*H242,2)</f>
        <v>0</v>
      </c>
      <c r="BL242" s="23" t="s">
        <v>239</v>
      </c>
      <c r="BM242" s="23" t="s">
        <v>350</v>
      </c>
    </row>
    <row r="243" spans="2:65" s="11" customFormat="1">
      <c r="B243" s="207"/>
      <c r="C243" s="208"/>
      <c r="D243" s="204" t="s">
        <v>133</v>
      </c>
      <c r="E243" s="209" t="s">
        <v>21</v>
      </c>
      <c r="F243" s="210" t="s">
        <v>134</v>
      </c>
      <c r="G243" s="208"/>
      <c r="H243" s="211" t="s">
        <v>21</v>
      </c>
      <c r="I243" s="212"/>
      <c r="J243" s="208"/>
      <c r="K243" s="208"/>
      <c r="L243" s="213"/>
      <c r="M243" s="214"/>
      <c r="N243" s="215"/>
      <c r="O243" s="215"/>
      <c r="P243" s="215"/>
      <c r="Q243" s="215"/>
      <c r="R243" s="215"/>
      <c r="S243" s="215"/>
      <c r="T243" s="216"/>
      <c r="AT243" s="217" t="s">
        <v>133</v>
      </c>
      <c r="AU243" s="217" t="s">
        <v>81</v>
      </c>
      <c r="AV243" s="11" t="s">
        <v>79</v>
      </c>
      <c r="AW243" s="11" t="s">
        <v>35</v>
      </c>
      <c r="AX243" s="11" t="s">
        <v>71</v>
      </c>
      <c r="AY243" s="217" t="s">
        <v>122</v>
      </c>
    </row>
    <row r="244" spans="2:65" s="12" customFormat="1">
      <c r="B244" s="218"/>
      <c r="C244" s="219"/>
      <c r="D244" s="220" t="s">
        <v>133</v>
      </c>
      <c r="E244" s="221" t="s">
        <v>21</v>
      </c>
      <c r="F244" s="222" t="s">
        <v>81</v>
      </c>
      <c r="G244" s="219"/>
      <c r="H244" s="223">
        <v>2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133</v>
      </c>
      <c r="AU244" s="229" t="s">
        <v>81</v>
      </c>
      <c r="AV244" s="12" t="s">
        <v>81</v>
      </c>
      <c r="AW244" s="12" t="s">
        <v>35</v>
      </c>
      <c r="AX244" s="12" t="s">
        <v>79</v>
      </c>
      <c r="AY244" s="229" t="s">
        <v>122</v>
      </c>
    </row>
    <row r="245" spans="2:65" s="1" customFormat="1" ht="28.7" customHeight="1">
      <c r="B245" s="40"/>
      <c r="C245" s="192" t="s">
        <v>351</v>
      </c>
      <c r="D245" s="192" t="s">
        <v>124</v>
      </c>
      <c r="E245" s="193" t="s">
        <v>352</v>
      </c>
      <c r="F245" s="194" t="s">
        <v>353</v>
      </c>
      <c r="G245" s="195" t="s">
        <v>354</v>
      </c>
      <c r="H245" s="196">
        <v>1</v>
      </c>
      <c r="I245" s="197"/>
      <c r="J245" s="198">
        <f>ROUND(I245*H245,2)</f>
        <v>0</v>
      </c>
      <c r="K245" s="194" t="s">
        <v>128</v>
      </c>
      <c r="L245" s="60"/>
      <c r="M245" s="199" t="s">
        <v>21</v>
      </c>
      <c r="N245" s="200" t="s">
        <v>42</v>
      </c>
      <c r="O245" s="41"/>
      <c r="P245" s="201">
        <f>O245*H245</f>
        <v>0</v>
      </c>
      <c r="Q245" s="201">
        <v>0</v>
      </c>
      <c r="R245" s="201">
        <f>Q245*H245</f>
        <v>0</v>
      </c>
      <c r="S245" s="201">
        <v>0</v>
      </c>
      <c r="T245" s="202">
        <f>S245*H245</f>
        <v>0</v>
      </c>
      <c r="AR245" s="23" t="s">
        <v>232</v>
      </c>
      <c r="AT245" s="23" t="s">
        <v>124</v>
      </c>
      <c r="AU245" s="23" t="s">
        <v>81</v>
      </c>
      <c r="AY245" s="23" t="s">
        <v>122</v>
      </c>
      <c r="BE245" s="203">
        <f>IF(N245="základní",J245,0)</f>
        <v>0</v>
      </c>
      <c r="BF245" s="203">
        <f>IF(N245="snížená",J245,0)</f>
        <v>0</v>
      </c>
      <c r="BG245" s="203">
        <f>IF(N245="zákl. přenesená",J245,0)</f>
        <v>0</v>
      </c>
      <c r="BH245" s="203">
        <f>IF(N245="sníž. přenesená",J245,0)</f>
        <v>0</v>
      </c>
      <c r="BI245" s="203">
        <f>IF(N245="nulová",J245,0)</f>
        <v>0</v>
      </c>
      <c r="BJ245" s="23" t="s">
        <v>79</v>
      </c>
      <c r="BK245" s="203">
        <f>ROUND(I245*H245,2)</f>
        <v>0</v>
      </c>
      <c r="BL245" s="23" t="s">
        <v>232</v>
      </c>
      <c r="BM245" s="23" t="s">
        <v>355</v>
      </c>
    </row>
    <row r="246" spans="2:65" s="11" customFormat="1">
      <c r="B246" s="207"/>
      <c r="C246" s="208"/>
      <c r="D246" s="204" t="s">
        <v>133</v>
      </c>
      <c r="E246" s="209" t="s">
        <v>21</v>
      </c>
      <c r="F246" s="210" t="s">
        <v>134</v>
      </c>
      <c r="G246" s="208"/>
      <c r="H246" s="211" t="s">
        <v>21</v>
      </c>
      <c r="I246" s="212"/>
      <c r="J246" s="208"/>
      <c r="K246" s="208"/>
      <c r="L246" s="213"/>
      <c r="M246" s="214"/>
      <c r="N246" s="215"/>
      <c r="O246" s="215"/>
      <c r="P246" s="215"/>
      <c r="Q246" s="215"/>
      <c r="R246" s="215"/>
      <c r="S246" s="215"/>
      <c r="T246" s="216"/>
      <c r="AT246" s="217" t="s">
        <v>133</v>
      </c>
      <c r="AU246" s="217" t="s">
        <v>81</v>
      </c>
      <c r="AV246" s="11" t="s">
        <v>79</v>
      </c>
      <c r="AW246" s="11" t="s">
        <v>35</v>
      </c>
      <c r="AX246" s="11" t="s">
        <v>71</v>
      </c>
      <c r="AY246" s="217" t="s">
        <v>122</v>
      </c>
    </row>
    <row r="247" spans="2:65" s="12" customFormat="1">
      <c r="B247" s="218"/>
      <c r="C247" s="219"/>
      <c r="D247" s="220" t="s">
        <v>133</v>
      </c>
      <c r="E247" s="221" t="s">
        <v>21</v>
      </c>
      <c r="F247" s="222" t="s">
        <v>79</v>
      </c>
      <c r="G247" s="219"/>
      <c r="H247" s="223">
        <v>1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133</v>
      </c>
      <c r="AU247" s="229" t="s">
        <v>81</v>
      </c>
      <c r="AV247" s="12" t="s">
        <v>81</v>
      </c>
      <c r="AW247" s="12" t="s">
        <v>35</v>
      </c>
      <c r="AX247" s="12" t="s">
        <v>79</v>
      </c>
      <c r="AY247" s="229" t="s">
        <v>122</v>
      </c>
    </row>
    <row r="248" spans="2:65" s="1" customFormat="1" ht="39.950000000000003" customHeight="1">
      <c r="B248" s="40"/>
      <c r="C248" s="192" t="s">
        <v>259</v>
      </c>
      <c r="D248" s="192" t="s">
        <v>124</v>
      </c>
      <c r="E248" s="193" t="s">
        <v>356</v>
      </c>
      <c r="F248" s="194" t="s">
        <v>357</v>
      </c>
      <c r="G248" s="195" t="s">
        <v>146</v>
      </c>
      <c r="H248" s="196">
        <v>1</v>
      </c>
      <c r="I248" s="197"/>
      <c r="J248" s="198">
        <f>ROUND(I248*H248,2)</f>
        <v>0</v>
      </c>
      <c r="K248" s="194" t="s">
        <v>128</v>
      </c>
      <c r="L248" s="60"/>
      <c r="M248" s="199" t="s">
        <v>21</v>
      </c>
      <c r="N248" s="200" t="s">
        <v>42</v>
      </c>
      <c r="O248" s="41"/>
      <c r="P248" s="201">
        <f>O248*H248</f>
        <v>0</v>
      </c>
      <c r="Q248" s="201">
        <v>0</v>
      </c>
      <c r="R248" s="201">
        <f>Q248*H248</f>
        <v>0</v>
      </c>
      <c r="S248" s="201">
        <v>0</v>
      </c>
      <c r="T248" s="202">
        <f>S248*H248</f>
        <v>0</v>
      </c>
      <c r="AR248" s="23" t="s">
        <v>232</v>
      </c>
      <c r="AT248" s="23" t="s">
        <v>124</v>
      </c>
      <c r="AU248" s="23" t="s">
        <v>81</v>
      </c>
      <c r="AY248" s="23" t="s">
        <v>122</v>
      </c>
      <c r="BE248" s="203">
        <f>IF(N248="základní",J248,0)</f>
        <v>0</v>
      </c>
      <c r="BF248" s="203">
        <f>IF(N248="snížená",J248,0)</f>
        <v>0</v>
      </c>
      <c r="BG248" s="203">
        <f>IF(N248="zákl. přenesená",J248,0)</f>
        <v>0</v>
      </c>
      <c r="BH248" s="203">
        <f>IF(N248="sníž. přenesená",J248,0)</f>
        <v>0</v>
      </c>
      <c r="BI248" s="203">
        <f>IF(N248="nulová",J248,0)</f>
        <v>0</v>
      </c>
      <c r="BJ248" s="23" t="s">
        <v>79</v>
      </c>
      <c r="BK248" s="203">
        <f>ROUND(I248*H248,2)</f>
        <v>0</v>
      </c>
      <c r="BL248" s="23" t="s">
        <v>232</v>
      </c>
      <c r="BM248" s="23" t="s">
        <v>358</v>
      </c>
    </row>
    <row r="249" spans="2:65" s="1" customFormat="1" ht="40.5">
      <c r="B249" s="40"/>
      <c r="C249" s="62"/>
      <c r="D249" s="204" t="s">
        <v>131</v>
      </c>
      <c r="E249" s="62"/>
      <c r="F249" s="205" t="s">
        <v>359</v>
      </c>
      <c r="G249" s="62"/>
      <c r="H249" s="62"/>
      <c r="I249" s="162"/>
      <c r="J249" s="62"/>
      <c r="K249" s="62"/>
      <c r="L249" s="60"/>
      <c r="M249" s="206"/>
      <c r="N249" s="41"/>
      <c r="O249" s="41"/>
      <c r="P249" s="41"/>
      <c r="Q249" s="41"/>
      <c r="R249" s="41"/>
      <c r="S249" s="41"/>
      <c r="T249" s="77"/>
      <c r="AT249" s="23" t="s">
        <v>131</v>
      </c>
      <c r="AU249" s="23" t="s">
        <v>81</v>
      </c>
    </row>
    <row r="250" spans="2:65" s="11" customFormat="1">
      <c r="B250" s="207"/>
      <c r="C250" s="208"/>
      <c r="D250" s="204" t="s">
        <v>133</v>
      </c>
      <c r="E250" s="209" t="s">
        <v>21</v>
      </c>
      <c r="F250" s="210" t="s">
        <v>134</v>
      </c>
      <c r="G250" s="208"/>
      <c r="H250" s="211" t="s">
        <v>21</v>
      </c>
      <c r="I250" s="212"/>
      <c r="J250" s="208"/>
      <c r="K250" s="208"/>
      <c r="L250" s="213"/>
      <c r="M250" s="214"/>
      <c r="N250" s="215"/>
      <c r="O250" s="215"/>
      <c r="P250" s="215"/>
      <c r="Q250" s="215"/>
      <c r="R250" s="215"/>
      <c r="S250" s="215"/>
      <c r="T250" s="216"/>
      <c r="AT250" s="217" t="s">
        <v>133</v>
      </c>
      <c r="AU250" s="217" t="s">
        <v>81</v>
      </c>
      <c r="AV250" s="11" t="s">
        <v>79</v>
      </c>
      <c r="AW250" s="11" t="s">
        <v>35</v>
      </c>
      <c r="AX250" s="11" t="s">
        <v>71</v>
      </c>
      <c r="AY250" s="217" t="s">
        <v>122</v>
      </c>
    </row>
    <row r="251" spans="2:65" s="12" customFormat="1">
      <c r="B251" s="218"/>
      <c r="C251" s="219"/>
      <c r="D251" s="220" t="s">
        <v>133</v>
      </c>
      <c r="E251" s="221" t="s">
        <v>21</v>
      </c>
      <c r="F251" s="222" t="s">
        <v>79</v>
      </c>
      <c r="G251" s="219"/>
      <c r="H251" s="223">
        <v>1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133</v>
      </c>
      <c r="AU251" s="229" t="s">
        <v>81</v>
      </c>
      <c r="AV251" s="12" t="s">
        <v>81</v>
      </c>
      <c r="AW251" s="12" t="s">
        <v>35</v>
      </c>
      <c r="AX251" s="12" t="s">
        <v>79</v>
      </c>
      <c r="AY251" s="229" t="s">
        <v>122</v>
      </c>
    </row>
    <row r="252" spans="2:65" s="1" customFormat="1" ht="51" customHeight="1">
      <c r="B252" s="40"/>
      <c r="C252" s="192" t="s">
        <v>360</v>
      </c>
      <c r="D252" s="192" t="s">
        <v>124</v>
      </c>
      <c r="E252" s="193" t="s">
        <v>361</v>
      </c>
      <c r="F252" s="194" t="s">
        <v>362</v>
      </c>
      <c r="G252" s="195" t="s">
        <v>146</v>
      </c>
      <c r="H252" s="196">
        <v>3</v>
      </c>
      <c r="I252" s="197"/>
      <c r="J252" s="198">
        <f>ROUND(I252*H252,2)</f>
        <v>0</v>
      </c>
      <c r="K252" s="194" t="s">
        <v>128</v>
      </c>
      <c r="L252" s="60"/>
      <c r="M252" s="199" t="s">
        <v>21</v>
      </c>
      <c r="N252" s="200" t="s">
        <v>42</v>
      </c>
      <c r="O252" s="41"/>
      <c r="P252" s="201">
        <f>O252*H252</f>
        <v>0</v>
      </c>
      <c r="Q252" s="201">
        <v>0</v>
      </c>
      <c r="R252" s="201">
        <f>Q252*H252</f>
        <v>0</v>
      </c>
      <c r="S252" s="201">
        <v>0</v>
      </c>
      <c r="T252" s="202">
        <f>S252*H252</f>
        <v>0</v>
      </c>
      <c r="AR252" s="23" t="s">
        <v>232</v>
      </c>
      <c r="AT252" s="23" t="s">
        <v>124</v>
      </c>
      <c r="AU252" s="23" t="s">
        <v>81</v>
      </c>
      <c r="AY252" s="23" t="s">
        <v>122</v>
      </c>
      <c r="BE252" s="203">
        <f>IF(N252="základní",J252,0)</f>
        <v>0</v>
      </c>
      <c r="BF252" s="203">
        <f>IF(N252="snížená",J252,0)</f>
        <v>0</v>
      </c>
      <c r="BG252" s="203">
        <f>IF(N252="zákl. přenesená",J252,0)</f>
        <v>0</v>
      </c>
      <c r="BH252" s="203">
        <f>IF(N252="sníž. přenesená",J252,0)</f>
        <v>0</v>
      </c>
      <c r="BI252" s="203">
        <f>IF(N252="nulová",J252,0)</f>
        <v>0</v>
      </c>
      <c r="BJ252" s="23" t="s">
        <v>79</v>
      </c>
      <c r="BK252" s="203">
        <f>ROUND(I252*H252,2)</f>
        <v>0</v>
      </c>
      <c r="BL252" s="23" t="s">
        <v>232</v>
      </c>
      <c r="BM252" s="23" t="s">
        <v>363</v>
      </c>
    </row>
    <row r="253" spans="2:65" s="1" customFormat="1" ht="40.5">
      <c r="B253" s="40"/>
      <c r="C253" s="62"/>
      <c r="D253" s="204" t="s">
        <v>131</v>
      </c>
      <c r="E253" s="62"/>
      <c r="F253" s="205" t="s">
        <v>359</v>
      </c>
      <c r="G253" s="62"/>
      <c r="H253" s="62"/>
      <c r="I253" s="162"/>
      <c r="J253" s="62"/>
      <c r="K253" s="62"/>
      <c r="L253" s="60"/>
      <c r="M253" s="206"/>
      <c r="N253" s="41"/>
      <c r="O253" s="41"/>
      <c r="P253" s="41"/>
      <c r="Q253" s="41"/>
      <c r="R253" s="41"/>
      <c r="S253" s="41"/>
      <c r="T253" s="77"/>
      <c r="AT253" s="23" t="s">
        <v>131</v>
      </c>
      <c r="AU253" s="23" t="s">
        <v>81</v>
      </c>
    </row>
    <row r="254" spans="2:65" s="11" customFormat="1">
      <c r="B254" s="207"/>
      <c r="C254" s="208"/>
      <c r="D254" s="204" t="s">
        <v>133</v>
      </c>
      <c r="E254" s="209" t="s">
        <v>21</v>
      </c>
      <c r="F254" s="210" t="s">
        <v>134</v>
      </c>
      <c r="G254" s="208"/>
      <c r="H254" s="211" t="s">
        <v>21</v>
      </c>
      <c r="I254" s="212"/>
      <c r="J254" s="208"/>
      <c r="K254" s="208"/>
      <c r="L254" s="213"/>
      <c r="M254" s="214"/>
      <c r="N254" s="215"/>
      <c r="O254" s="215"/>
      <c r="P254" s="215"/>
      <c r="Q254" s="215"/>
      <c r="R254" s="215"/>
      <c r="S254" s="215"/>
      <c r="T254" s="216"/>
      <c r="AT254" s="217" t="s">
        <v>133</v>
      </c>
      <c r="AU254" s="217" t="s">
        <v>81</v>
      </c>
      <c r="AV254" s="11" t="s">
        <v>79</v>
      </c>
      <c r="AW254" s="11" t="s">
        <v>35</v>
      </c>
      <c r="AX254" s="11" t="s">
        <v>71</v>
      </c>
      <c r="AY254" s="217" t="s">
        <v>122</v>
      </c>
    </row>
    <row r="255" spans="2:65" s="12" customFormat="1">
      <c r="B255" s="218"/>
      <c r="C255" s="219"/>
      <c r="D255" s="204" t="s">
        <v>133</v>
      </c>
      <c r="E255" s="240" t="s">
        <v>21</v>
      </c>
      <c r="F255" s="241" t="s">
        <v>142</v>
      </c>
      <c r="G255" s="219"/>
      <c r="H255" s="242">
        <v>3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133</v>
      </c>
      <c r="AU255" s="229" t="s">
        <v>81</v>
      </c>
      <c r="AV255" s="12" t="s">
        <v>81</v>
      </c>
      <c r="AW255" s="12" t="s">
        <v>35</v>
      </c>
      <c r="AX255" s="12" t="s">
        <v>79</v>
      </c>
      <c r="AY255" s="229" t="s">
        <v>122</v>
      </c>
    </row>
    <row r="256" spans="2:65" s="10" customFormat="1" ht="29.85" customHeight="1">
      <c r="B256" s="175"/>
      <c r="C256" s="176"/>
      <c r="D256" s="189" t="s">
        <v>70</v>
      </c>
      <c r="E256" s="190" t="s">
        <v>364</v>
      </c>
      <c r="F256" s="190" t="s">
        <v>365</v>
      </c>
      <c r="G256" s="176"/>
      <c r="H256" s="176"/>
      <c r="I256" s="179"/>
      <c r="J256" s="191">
        <f>BK256</f>
        <v>0</v>
      </c>
      <c r="K256" s="176"/>
      <c r="L256" s="181"/>
      <c r="M256" s="182"/>
      <c r="N256" s="183"/>
      <c r="O256" s="183"/>
      <c r="P256" s="184">
        <f>SUM(P257:P381)</f>
        <v>0</v>
      </c>
      <c r="Q256" s="183"/>
      <c r="R256" s="184">
        <f>SUM(R257:R381)</f>
        <v>423.74541199999999</v>
      </c>
      <c r="S256" s="183"/>
      <c r="T256" s="185">
        <f>SUM(T257:T381)</f>
        <v>0</v>
      </c>
      <c r="AR256" s="186" t="s">
        <v>142</v>
      </c>
      <c r="AT256" s="187" t="s">
        <v>70</v>
      </c>
      <c r="AU256" s="187" t="s">
        <v>79</v>
      </c>
      <c r="AY256" s="186" t="s">
        <v>122</v>
      </c>
      <c r="BK256" s="188">
        <f>SUM(BK257:BK381)</f>
        <v>0</v>
      </c>
    </row>
    <row r="257" spans="2:65" s="1" customFormat="1" ht="28.7" customHeight="1">
      <c r="B257" s="40"/>
      <c r="C257" s="192" t="s">
        <v>366</v>
      </c>
      <c r="D257" s="192" t="s">
        <v>124</v>
      </c>
      <c r="E257" s="193" t="s">
        <v>367</v>
      </c>
      <c r="F257" s="194" t="s">
        <v>368</v>
      </c>
      <c r="G257" s="195" t="s">
        <v>369</v>
      </c>
      <c r="H257" s="196">
        <v>1.3</v>
      </c>
      <c r="I257" s="197"/>
      <c r="J257" s="198">
        <f>ROUND(I257*H257,2)</f>
        <v>0</v>
      </c>
      <c r="K257" s="194" t="s">
        <v>128</v>
      </c>
      <c r="L257" s="60"/>
      <c r="M257" s="199" t="s">
        <v>21</v>
      </c>
      <c r="N257" s="200" t="s">
        <v>42</v>
      </c>
      <c r="O257" s="41"/>
      <c r="P257" s="201">
        <f>O257*H257</f>
        <v>0</v>
      </c>
      <c r="Q257" s="201">
        <v>8.8000000000000005E-3</v>
      </c>
      <c r="R257" s="201">
        <f>Q257*H257</f>
        <v>1.1440000000000001E-2</v>
      </c>
      <c r="S257" s="201">
        <v>0</v>
      </c>
      <c r="T257" s="202">
        <f>S257*H257</f>
        <v>0</v>
      </c>
      <c r="AR257" s="23" t="s">
        <v>232</v>
      </c>
      <c r="AT257" s="23" t="s">
        <v>124</v>
      </c>
      <c r="AU257" s="23" t="s">
        <v>81</v>
      </c>
      <c r="AY257" s="23" t="s">
        <v>122</v>
      </c>
      <c r="BE257" s="203">
        <f>IF(N257="základní",J257,0)</f>
        <v>0</v>
      </c>
      <c r="BF257" s="203">
        <f>IF(N257="snížená",J257,0)</f>
        <v>0</v>
      </c>
      <c r="BG257" s="203">
        <f>IF(N257="zákl. přenesená",J257,0)</f>
        <v>0</v>
      </c>
      <c r="BH257" s="203">
        <f>IF(N257="sníž. přenesená",J257,0)</f>
        <v>0</v>
      </c>
      <c r="BI257" s="203">
        <f>IF(N257="nulová",J257,0)</f>
        <v>0</v>
      </c>
      <c r="BJ257" s="23" t="s">
        <v>79</v>
      </c>
      <c r="BK257" s="203">
        <f>ROUND(I257*H257,2)</f>
        <v>0</v>
      </c>
      <c r="BL257" s="23" t="s">
        <v>232</v>
      </c>
      <c r="BM257" s="23" t="s">
        <v>370</v>
      </c>
    </row>
    <row r="258" spans="2:65" s="1" customFormat="1" ht="67.5">
      <c r="B258" s="40"/>
      <c r="C258" s="62"/>
      <c r="D258" s="204" t="s">
        <v>131</v>
      </c>
      <c r="E258" s="62"/>
      <c r="F258" s="205" t="s">
        <v>371</v>
      </c>
      <c r="G258" s="62"/>
      <c r="H258" s="62"/>
      <c r="I258" s="162"/>
      <c r="J258" s="62"/>
      <c r="K258" s="62"/>
      <c r="L258" s="60"/>
      <c r="M258" s="206"/>
      <c r="N258" s="41"/>
      <c r="O258" s="41"/>
      <c r="P258" s="41"/>
      <c r="Q258" s="41"/>
      <c r="R258" s="41"/>
      <c r="S258" s="41"/>
      <c r="T258" s="77"/>
      <c r="AT258" s="23" t="s">
        <v>131</v>
      </c>
      <c r="AU258" s="23" t="s">
        <v>81</v>
      </c>
    </row>
    <row r="259" spans="2:65" s="11" customFormat="1">
      <c r="B259" s="207"/>
      <c r="C259" s="208"/>
      <c r="D259" s="204" t="s">
        <v>133</v>
      </c>
      <c r="E259" s="209" t="s">
        <v>21</v>
      </c>
      <c r="F259" s="210" t="s">
        <v>372</v>
      </c>
      <c r="G259" s="208"/>
      <c r="H259" s="211" t="s">
        <v>21</v>
      </c>
      <c r="I259" s="212"/>
      <c r="J259" s="208"/>
      <c r="K259" s="208"/>
      <c r="L259" s="213"/>
      <c r="M259" s="214"/>
      <c r="N259" s="215"/>
      <c r="O259" s="215"/>
      <c r="P259" s="215"/>
      <c r="Q259" s="215"/>
      <c r="R259" s="215"/>
      <c r="S259" s="215"/>
      <c r="T259" s="216"/>
      <c r="AT259" s="217" t="s">
        <v>133</v>
      </c>
      <c r="AU259" s="217" t="s">
        <v>81</v>
      </c>
      <c r="AV259" s="11" t="s">
        <v>79</v>
      </c>
      <c r="AW259" s="11" t="s">
        <v>35</v>
      </c>
      <c r="AX259" s="11" t="s">
        <v>71</v>
      </c>
      <c r="AY259" s="217" t="s">
        <v>122</v>
      </c>
    </row>
    <row r="260" spans="2:65" s="12" customFormat="1">
      <c r="B260" s="218"/>
      <c r="C260" s="219"/>
      <c r="D260" s="220" t="s">
        <v>133</v>
      </c>
      <c r="E260" s="221" t="s">
        <v>21</v>
      </c>
      <c r="F260" s="222" t="s">
        <v>373</v>
      </c>
      <c r="G260" s="219"/>
      <c r="H260" s="223">
        <v>1.3</v>
      </c>
      <c r="I260" s="224"/>
      <c r="J260" s="219"/>
      <c r="K260" s="219"/>
      <c r="L260" s="225"/>
      <c r="M260" s="226"/>
      <c r="N260" s="227"/>
      <c r="O260" s="227"/>
      <c r="P260" s="227"/>
      <c r="Q260" s="227"/>
      <c r="R260" s="227"/>
      <c r="S260" s="227"/>
      <c r="T260" s="228"/>
      <c r="AT260" s="229" t="s">
        <v>133</v>
      </c>
      <c r="AU260" s="229" t="s">
        <v>81</v>
      </c>
      <c r="AV260" s="12" t="s">
        <v>81</v>
      </c>
      <c r="AW260" s="12" t="s">
        <v>35</v>
      </c>
      <c r="AX260" s="12" t="s">
        <v>79</v>
      </c>
      <c r="AY260" s="229" t="s">
        <v>122</v>
      </c>
    </row>
    <row r="261" spans="2:65" s="1" customFormat="1" ht="20.65" customHeight="1">
      <c r="B261" s="40"/>
      <c r="C261" s="192" t="s">
        <v>374</v>
      </c>
      <c r="D261" s="192" t="s">
        <v>124</v>
      </c>
      <c r="E261" s="193" t="s">
        <v>375</v>
      </c>
      <c r="F261" s="194" t="s">
        <v>376</v>
      </c>
      <c r="G261" s="195" t="s">
        <v>369</v>
      </c>
      <c r="H261" s="196">
        <v>0.5</v>
      </c>
      <c r="I261" s="197"/>
      <c r="J261" s="198">
        <f>ROUND(I261*H261,2)</f>
        <v>0</v>
      </c>
      <c r="K261" s="194" t="s">
        <v>128</v>
      </c>
      <c r="L261" s="60"/>
      <c r="M261" s="199" t="s">
        <v>21</v>
      </c>
      <c r="N261" s="200" t="s">
        <v>42</v>
      </c>
      <c r="O261" s="41"/>
      <c r="P261" s="201">
        <f>O261*H261</f>
        <v>0</v>
      </c>
      <c r="Q261" s="201">
        <v>9.9000000000000008E-3</v>
      </c>
      <c r="R261" s="201">
        <f>Q261*H261</f>
        <v>4.9500000000000004E-3</v>
      </c>
      <c r="S261" s="201">
        <v>0</v>
      </c>
      <c r="T261" s="202">
        <f>S261*H261</f>
        <v>0</v>
      </c>
      <c r="AR261" s="23" t="s">
        <v>232</v>
      </c>
      <c r="AT261" s="23" t="s">
        <v>124</v>
      </c>
      <c r="AU261" s="23" t="s">
        <v>81</v>
      </c>
      <c r="AY261" s="23" t="s">
        <v>122</v>
      </c>
      <c r="BE261" s="203">
        <f>IF(N261="základní",J261,0)</f>
        <v>0</v>
      </c>
      <c r="BF261" s="203">
        <f>IF(N261="snížená",J261,0)</f>
        <v>0</v>
      </c>
      <c r="BG261" s="203">
        <f>IF(N261="zákl. přenesená",J261,0)</f>
        <v>0</v>
      </c>
      <c r="BH261" s="203">
        <f>IF(N261="sníž. přenesená",J261,0)</f>
        <v>0</v>
      </c>
      <c r="BI261" s="203">
        <f>IF(N261="nulová",J261,0)</f>
        <v>0</v>
      </c>
      <c r="BJ261" s="23" t="s">
        <v>79</v>
      </c>
      <c r="BK261" s="203">
        <f>ROUND(I261*H261,2)</f>
        <v>0</v>
      </c>
      <c r="BL261" s="23" t="s">
        <v>232</v>
      </c>
      <c r="BM261" s="23" t="s">
        <v>377</v>
      </c>
    </row>
    <row r="262" spans="2:65" s="1" customFormat="1" ht="67.5">
      <c r="B262" s="40"/>
      <c r="C262" s="62"/>
      <c r="D262" s="204" t="s">
        <v>131</v>
      </c>
      <c r="E262" s="62"/>
      <c r="F262" s="205" t="s">
        <v>371</v>
      </c>
      <c r="G262" s="62"/>
      <c r="H262" s="62"/>
      <c r="I262" s="162"/>
      <c r="J262" s="62"/>
      <c r="K262" s="62"/>
      <c r="L262" s="60"/>
      <c r="M262" s="206"/>
      <c r="N262" s="41"/>
      <c r="O262" s="41"/>
      <c r="P262" s="41"/>
      <c r="Q262" s="41"/>
      <c r="R262" s="41"/>
      <c r="S262" s="41"/>
      <c r="T262" s="77"/>
      <c r="AT262" s="23" t="s">
        <v>131</v>
      </c>
      <c r="AU262" s="23" t="s">
        <v>81</v>
      </c>
    </row>
    <row r="263" spans="2:65" s="11" customFormat="1">
      <c r="B263" s="207"/>
      <c r="C263" s="208"/>
      <c r="D263" s="204" t="s">
        <v>133</v>
      </c>
      <c r="E263" s="209" t="s">
        <v>21</v>
      </c>
      <c r="F263" s="210" t="s">
        <v>372</v>
      </c>
      <c r="G263" s="208"/>
      <c r="H263" s="211" t="s">
        <v>21</v>
      </c>
      <c r="I263" s="212"/>
      <c r="J263" s="208"/>
      <c r="K263" s="208"/>
      <c r="L263" s="213"/>
      <c r="M263" s="214"/>
      <c r="N263" s="215"/>
      <c r="O263" s="215"/>
      <c r="P263" s="215"/>
      <c r="Q263" s="215"/>
      <c r="R263" s="215"/>
      <c r="S263" s="215"/>
      <c r="T263" s="216"/>
      <c r="AT263" s="217" t="s">
        <v>133</v>
      </c>
      <c r="AU263" s="217" t="s">
        <v>81</v>
      </c>
      <c r="AV263" s="11" t="s">
        <v>79</v>
      </c>
      <c r="AW263" s="11" t="s">
        <v>35</v>
      </c>
      <c r="AX263" s="11" t="s">
        <v>71</v>
      </c>
      <c r="AY263" s="217" t="s">
        <v>122</v>
      </c>
    </row>
    <row r="264" spans="2:65" s="12" customFormat="1">
      <c r="B264" s="218"/>
      <c r="C264" s="219"/>
      <c r="D264" s="220" t="s">
        <v>133</v>
      </c>
      <c r="E264" s="221" t="s">
        <v>21</v>
      </c>
      <c r="F264" s="222" t="s">
        <v>378</v>
      </c>
      <c r="G264" s="219"/>
      <c r="H264" s="223">
        <v>0.5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133</v>
      </c>
      <c r="AU264" s="229" t="s">
        <v>81</v>
      </c>
      <c r="AV264" s="12" t="s">
        <v>81</v>
      </c>
      <c r="AW264" s="12" t="s">
        <v>35</v>
      </c>
      <c r="AX264" s="12" t="s">
        <v>79</v>
      </c>
      <c r="AY264" s="229" t="s">
        <v>122</v>
      </c>
    </row>
    <row r="265" spans="2:65" s="1" customFormat="1" ht="51" customHeight="1">
      <c r="B265" s="40"/>
      <c r="C265" s="192" t="s">
        <v>379</v>
      </c>
      <c r="D265" s="192" t="s">
        <v>124</v>
      </c>
      <c r="E265" s="193" t="s">
        <v>380</v>
      </c>
      <c r="F265" s="194" t="s">
        <v>381</v>
      </c>
      <c r="G265" s="195" t="s">
        <v>156</v>
      </c>
      <c r="H265" s="196">
        <v>40</v>
      </c>
      <c r="I265" s="197"/>
      <c r="J265" s="198">
        <f>ROUND(I265*H265,2)</f>
        <v>0</v>
      </c>
      <c r="K265" s="194" t="s">
        <v>128</v>
      </c>
      <c r="L265" s="60"/>
      <c r="M265" s="199" t="s">
        <v>21</v>
      </c>
      <c r="N265" s="200" t="s">
        <v>42</v>
      </c>
      <c r="O265" s="41"/>
      <c r="P265" s="201">
        <f>O265*H265</f>
        <v>0</v>
      </c>
      <c r="Q265" s="201">
        <v>0</v>
      </c>
      <c r="R265" s="201">
        <f>Q265*H265</f>
        <v>0</v>
      </c>
      <c r="S265" s="201">
        <v>0</v>
      </c>
      <c r="T265" s="202">
        <f>S265*H265</f>
        <v>0</v>
      </c>
      <c r="AR265" s="23" t="s">
        <v>232</v>
      </c>
      <c r="AT265" s="23" t="s">
        <v>124</v>
      </c>
      <c r="AU265" s="23" t="s">
        <v>81</v>
      </c>
      <c r="AY265" s="23" t="s">
        <v>122</v>
      </c>
      <c r="BE265" s="203">
        <f>IF(N265="základní",J265,0)</f>
        <v>0</v>
      </c>
      <c r="BF265" s="203">
        <f>IF(N265="snížená",J265,0)</f>
        <v>0</v>
      </c>
      <c r="BG265" s="203">
        <f>IF(N265="zákl. přenesená",J265,0)</f>
        <v>0</v>
      </c>
      <c r="BH265" s="203">
        <f>IF(N265="sníž. přenesená",J265,0)</f>
        <v>0</v>
      </c>
      <c r="BI265" s="203">
        <f>IF(N265="nulová",J265,0)</f>
        <v>0</v>
      </c>
      <c r="BJ265" s="23" t="s">
        <v>79</v>
      </c>
      <c r="BK265" s="203">
        <f>ROUND(I265*H265,2)</f>
        <v>0</v>
      </c>
      <c r="BL265" s="23" t="s">
        <v>232</v>
      </c>
      <c r="BM265" s="23" t="s">
        <v>382</v>
      </c>
    </row>
    <row r="266" spans="2:65" s="1" customFormat="1" ht="81">
      <c r="B266" s="40"/>
      <c r="C266" s="62"/>
      <c r="D266" s="204" t="s">
        <v>131</v>
      </c>
      <c r="E266" s="62"/>
      <c r="F266" s="205" t="s">
        <v>383</v>
      </c>
      <c r="G266" s="62"/>
      <c r="H266" s="62"/>
      <c r="I266" s="162"/>
      <c r="J266" s="62"/>
      <c r="K266" s="62"/>
      <c r="L266" s="60"/>
      <c r="M266" s="206"/>
      <c r="N266" s="41"/>
      <c r="O266" s="41"/>
      <c r="P266" s="41"/>
      <c r="Q266" s="41"/>
      <c r="R266" s="41"/>
      <c r="S266" s="41"/>
      <c r="T266" s="77"/>
      <c r="AT266" s="23" t="s">
        <v>131</v>
      </c>
      <c r="AU266" s="23" t="s">
        <v>81</v>
      </c>
    </row>
    <row r="267" spans="2:65" s="11" customFormat="1">
      <c r="B267" s="207"/>
      <c r="C267" s="208"/>
      <c r="D267" s="204" t="s">
        <v>133</v>
      </c>
      <c r="E267" s="209" t="s">
        <v>21</v>
      </c>
      <c r="F267" s="210" t="s">
        <v>372</v>
      </c>
      <c r="G267" s="208"/>
      <c r="H267" s="211" t="s">
        <v>21</v>
      </c>
      <c r="I267" s="212"/>
      <c r="J267" s="208"/>
      <c r="K267" s="208"/>
      <c r="L267" s="213"/>
      <c r="M267" s="214"/>
      <c r="N267" s="215"/>
      <c r="O267" s="215"/>
      <c r="P267" s="215"/>
      <c r="Q267" s="215"/>
      <c r="R267" s="215"/>
      <c r="S267" s="215"/>
      <c r="T267" s="216"/>
      <c r="AT267" s="217" t="s">
        <v>133</v>
      </c>
      <c r="AU267" s="217" t="s">
        <v>81</v>
      </c>
      <c r="AV267" s="11" t="s">
        <v>79</v>
      </c>
      <c r="AW267" s="11" t="s">
        <v>35</v>
      </c>
      <c r="AX267" s="11" t="s">
        <v>71</v>
      </c>
      <c r="AY267" s="217" t="s">
        <v>122</v>
      </c>
    </row>
    <row r="268" spans="2:65" s="12" customFormat="1">
      <c r="B268" s="218"/>
      <c r="C268" s="219"/>
      <c r="D268" s="220" t="s">
        <v>133</v>
      </c>
      <c r="E268" s="221" t="s">
        <v>21</v>
      </c>
      <c r="F268" s="222" t="s">
        <v>314</v>
      </c>
      <c r="G268" s="219"/>
      <c r="H268" s="223">
        <v>40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133</v>
      </c>
      <c r="AU268" s="229" t="s">
        <v>81</v>
      </c>
      <c r="AV268" s="12" t="s">
        <v>81</v>
      </c>
      <c r="AW268" s="12" t="s">
        <v>35</v>
      </c>
      <c r="AX268" s="12" t="s">
        <v>79</v>
      </c>
      <c r="AY268" s="229" t="s">
        <v>122</v>
      </c>
    </row>
    <row r="269" spans="2:65" s="1" customFormat="1" ht="51" customHeight="1">
      <c r="B269" s="40"/>
      <c r="C269" s="192" t="s">
        <v>187</v>
      </c>
      <c r="D269" s="192" t="s">
        <v>124</v>
      </c>
      <c r="E269" s="193" t="s">
        <v>384</v>
      </c>
      <c r="F269" s="194" t="s">
        <v>385</v>
      </c>
      <c r="G269" s="195" t="s">
        <v>156</v>
      </c>
      <c r="H269" s="196">
        <v>25</v>
      </c>
      <c r="I269" s="197"/>
      <c r="J269" s="198">
        <f>ROUND(I269*H269,2)</f>
        <v>0</v>
      </c>
      <c r="K269" s="194" t="s">
        <v>128</v>
      </c>
      <c r="L269" s="60"/>
      <c r="M269" s="199" t="s">
        <v>21</v>
      </c>
      <c r="N269" s="200" t="s">
        <v>42</v>
      </c>
      <c r="O269" s="41"/>
      <c r="P269" s="201">
        <f>O269*H269</f>
        <v>0</v>
      </c>
      <c r="Q269" s="201">
        <v>0</v>
      </c>
      <c r="R269" s="201">
        <f>Q269*H269</f>
        <v>0</v>
      </c>
      <c r="S269" s="201">
        <v>0</v>
      </c>
      <c r="T269" s="202">
        <f>S269*H269</f>
        <v>0</v>
      </c>
      <c r="AR269" s="23" t="s">
        <v>232</v>
      </c>
      <c r="AT269" s="23" t="s">
        <v>124</v>
      </c>
      <c r="AU269" s="23" t="s">
        <v>81</v>
      </c>
      <c r="AY269" s="23" t="s">
        <v>122</v>
      </c>
      <c r="BE269" s="203">
        <f>IF(N269="základní",J269,0)</f>
        <v>0</v>
      </c>
      <c r="BF269" s="203">
        <f>IF(N269="snížená",J269,0)</f>
        <v>0</v>
      </c>
      <c r="BG269" s="203">
        <f>IF(N269="zákl. přenesená",J269,0)</f>
        <v>0</v>
      </c>
      <c r="BH269" s="203">
        <f>IF(N269="sníž. přenesená",J269,0)</f>
        <v>0</v>
      </c>
      <c r="BI269" s="203">
        <f>IF(N269="nulová",J269,0)</f>
        <v>0</v>
      </c>
      <c r="BJ269" s="23" t="s">
        <v>79</v>
      </c>
      <c r="BK269" s="203">
        <f>ROUND(I269*H269,2)</f>
        <v>0</v>
      </c>
      <c r="BL269" s="23" t="s">
        <v>232</v>
      </c>
      <c r="BM269" s="23" t="s">
        <v>386</v>
      </c>
    </row>
    <row r="270" spans="2:65" s="1" customFormat="1" ht="81">
      <c r="B270" s="40"/>
      <c r="C270" s="62"/>
      <c r="D270" s="204" t="s">
        <v>131</v>
      </c>
      <c r="E270" s="62"/>
      <c r="F270" s="205" t="s">
        <v>383</v>
      </c>
      <c r="G270" s="62"/>
      <c r="H270" s="62"/>
      <c r="I270" s="162"/>
      <c r="J270" s="62"/>
      <c r="K270" s="62"/>
      <c r="L270" s="60"/>
      <c r="M270" s="206"/>
      <c r="N270" s="41"/>
      <c r="O270" s="41"/>
      <c r="P270" s="41"/>
      <c r="Q270" s="41"/>
      <c r="R270" s="41"/>
      <c r="S270" s="41"/>
      <c r="T270" s="77"/>
      <c r="AT270" s="23" t="s">
        <v>131</v>
      </c>
      <c r="AU270" s="23" t="s">
        <v>81</v>
      </c>
    </row>
    <row r="271" spans="2:65" s="11" customFormat="1">
      <c r="B271" s="207"/>
      <c r="C271" s="208"/>
      <c r="D271" s="204" t="s">
        <v>133</v>
      </c>
      <c r="E271" s="209" t="s">
        <v>21</v>
      </c>
      <c r="F271" s="210" t="s">
        <v>372</v>
      </c>
      <c r="G271" s="208"/>
      <c r="H271" s="211" t="s">
        <v>21</v>
      </c>
      <c r="I271" s="212"/>
      <c r="J271" s="208"/>
      <c r="K271" s="208"/>
      <c r="L271" s="213"/>
      <c r="M271" s="214"/>
      <c r="N271" s="215"/>
      <c r="O271" s="215"/>
      <c r="P271" s="215"/>
      <c r="Q271" s="215"/>
      <c r="R271" s="215"/>
      <c r="S271" s="215"/>
      <c r="T271" s="216"/>
      <c r="AT271" s="217" t="s">
        <v>133</v>
      </c>
      <c r="AU271" s="217" t="s">
        <v>81</v>
      </c>
      <c r="AV271" s="11" t="s">
        <v>79</v>
      </c>
      <c r="AW271" s="11" t="s">
        <v>35</v>
      </c>
      <c r="AX271" s="11" t="s">
        <v>71</v>
      </c>
      <c r="AY271" s="217" t="s">
        <v>122</v>
      </c>
    </row>
    <row r="272" spans="2:65" s="12" customFormat="1">
      <c r="B272" s="218"/>
      <c r="C272" s="219"/>
      <c r="D272" s="204" t="s">
        <v>133</v>
      </c>
      <c r="E272" s="240" t="s">
        <v>21</v>
      </c>
      <c r="F272" s="241" t="s">
        <v>387</v>
      </c>
      <c r="G272" s="219"/>
      <c r="H272" s="242">
        <v>10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133</v>
      </c>
      <c r="AU272" s="229" t="s">
        <v>81</v>
      </c>
      <c r="AV272" s="12" t="s">
        <v>81</v>
      </c>
      <c r="AW272" s="12" t="s">
        <v>35</v>
      </c>
      <c r="AX272" s="12" t="s">
        <v>71</v>
      </c>
      <c r="AY272" s="229" t="s">
        <v>122</v>
      </c>
    </row>
    <row r="273" spans="2:65" s="12" customFormat="1">
      <c r="B273" s="218"/>
      <c r="C273" s="219"/>
      <c r="D273" s="204" t="s">
        <v>133</v>
      </c>
      <c r="E273" s="240" t="s">
        <v>21</v>
      </c>
      <c r="F273" s="241" t="s">
        <v>387</v>
      </c>
      <c r="G273" s="219"/>
      <c r="H273" s="242">
        <v>10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133</v>
      </c>
      <c r="AU273" s="229" t="s">
        <v>81</v>
      </c>
      <c r="AV273" s="12" t="s">
        <v>81</v>
      </c>
      <c r="AW273" s="12" t="s">
        <v>35</v>
      </c>
      <c r="AX273" s="12" t="s">
        <v>71</v>
      </c>
      <c r="AY273" s="229" t="s">
        <v>122</v>
      </c>
    </row>
    <row r="274" spans="2:65" s="12" customFormat="1">
      <c r="B274" s="218"/>
      <c r="C274" s="219"/>
      <c r="D274" s="204" t="s">
        <v>133</v>
      </c>
      <c r="E274" s="240" t="s">
        <v>21</v>
      </c>
      <c r="F274" s="241" t="s">
        <v>388</v>
      </c>
      <c r="G274" s="219"/>
      <c r="H274" s="242">
        <v>5</v>
      </c>
      <c r="I274" s="224"/>
      <c r="J274" s="219"/>
      <c r="K274" s="219"/>
      <c r="L274" s="225"/>
      <c r="M274" s="226"/>
      <c r="N274" s="227"/>
      <c r="O274" s="227"/>
      <c r="P274" s="227"/>
      <c r="Q274" s="227"/>
      <c r="R274" s="227"/>
      <c r="S274" s="227"/>
      <c r="T274" s="228"/>
      <c r="AT274" s="229" t="s">
        <v>133</v>
      </c>
      <c r="AU274" s="229" t="s">
        <v>81</v>
      </c>
      <c r="AV274" s="12" t="s">
        <v>81</v>
      </c>
      <c r="AW274" s="12" t="s">
        <v>35</v>
      </c>
      <c r="AX274" s="12" t="s">
        <v>71</v>
      </c>
      <c r="AY274" s="229" t="s">
        <v>122</v>
      </c>
    </row>
    <row r="275" spans="2:65" s="13" customFormat="1">
      <c r="B275" s="243"/>
      <c r="C275" s="244"/>
      <c r="D275" s="220" t="s">
        <v>133</v>
      </c>
      <c r="E275" s="245" t="s">
        <v>21</v>
      </c>
      <c r="F275" s="246" t="s">
        <v>389</v>
      </c>
      <c r="G275" s="244"/>
      <c r="H275" s="247">
        <v>25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AT275" s="253" t="s">
        <v>133</v>
      </c>
      <c r="AU275" s="253" t="s">
        <v>81</v>
      </c>
      <c r="AV275" s="13" t="s">
        <v>129</v>
      </c>
      <c r="AW275" s="13" t="s">
        <v>35</v>
      </c>
      <c r="AX275" s="13" t="s">
        <v>79</v>
      </c>
      <c r="AY275" s="253" t="s">
        <v>122</v>
      </c>
    </row>
    <row r="276" spans="2:65" s="1" customFormat="1" ht="51" customHeight="1">
      <c r="B276" s="40"/>
      <c r="C276" s="192" t="s">
        <v>390</v>
      </c>
      <c r="D276" s="192" t="s">
        <v>124</v>
      </c>
      <c r="E276" s="193" t="s">
        <v>391</v>
      </c>
      <c r="F276" s="194" t="s">
        <v>392</v>
      </c>
      <c r="G276" s="195" t="s">
        <v>156</v>
      </c>
      <c r="H276" s="196">
        <v>25</v>
      </c>
      <c r="I276" s="197"/>
      <c r="J276" s="198">
        <f>ROUND(I276*H276,2)</f>
        <v>0</v>
      </c>
      <c r="K276" s="194" t="s">
        <v>128</v>
      </c>
      <c r="L276" s="60"/>
      <c r="M276" s="199" t="s">
        <v>21</v>
      </c>
      <c r="N276" s="200" t="s">
        <v>42</v>
      </c>
      <c r="O276" s="41"/>
      <c r="P276" s="201">
        <f>O276*H276</f>
        <v>0</v>
      </c>
      <c r="Q276" s="201">
        <v>8.4250000000000005E-2</v>
      </c>
      <c r="R276" s="201">
        <f>Q276*H276</f>
        <v>2.1062500000000002</v>
      </c>
      <c r="S276" s="201">
        <v>0</v>
      </c>
      <c r="T276" s="202">
        <f>S276*H276</f>
        <v>0</v>
      </c>
      <c r="AR276" s="23" t="s">
        <v>232</v>
      </c>
      <c r="AT276" s="23" t="s">
        <v>124</v>
      </c>
      <c r="AU276" s="23" t="s">
        <v>81</v>
      </c>
      <c r="AY276" s="23" t="s">
        <v>122</v>
      </c>
      <c r="BE276" s="203">
        <f>IF(N276="základní",J276,0)</f>
        <v>0</v>
      </c>
      <c r="BF276" s="203">
        <f>IF(N276="snížená",J276,0)</f>
        <v>0</v>
      </c>
      <c r="BG276" s="203">
        <f>IF(N276="zákl. přenesená",J276,0)</f>
        <v>0</v>
      </c>
      <c r="BH276" s="203">
        <f>IF(N276="sníž. přenesená",J276,0)</f>
        <v>0</v>
      </c>
      <c r="BI276" s="203">
        <f>IF(N276="nulová",J276,0)</f>
        <v>0</v>
      </c>
      <c r="BJ276" s="23" t="s">
        <v>79</v>
      </c>
      <c r="BK276" s="203">
        <f>ROUND(I276*H276,2)</f>
        <v>0</v>
      </c>
      <c r="BL276" s="23" t="s">
        <v>232</v>
      </c>
      <c r="BM276" s="23" t="s">
        <v>393</v>
      </c>
    </row>
    <row r="277" spans="2:65" s="1" customFormat="1" ht="135">
      <c r="B277" s="40"/>
      <c r="C277" s="62"/>
      <c r="D277" s="204" t="s">
        <v>131</v>
      </c>
      <c r="E277" s="62"/>
      <c r="F277" s="205" t="s">
        <v>394</v>
      </c>
      <c r="G277" s="62"/>
      <c r="H277" s="62"/>
      <c r="I277" s="162"/>
      <c r="J277" s="62"/>
      <c r="K277" s="62"/>
      <c r="L277" s="60"/>
      <c r="M277" s="206"/>
      <c r="N277" s="41"/>
      <c r="O277" s="41"/>
      <c r="P277" s="41"/>
      <c r="Q277" s="41"/>
      <c r="R277" s="41"/>
      <c r="S277" s="41"/>
      <c r="T277" s="77"/>
      <c r="AT277" s="23" t="s">
        <v>131</v>
      </c>
      <c r="AU277" s="23" t="s">
        <v>81</v>
      </c>
    </row>
    <row r="278" spans="2:65" s="11" customFormat="1">
      <c r="B278" s="207"/>
      <c r="C278" s="208"/>
      <c r="D278" s="204" t="s">
        <v>133</v>
      </c>
      <c r="E278" s="209" t="s">
        <v>21</v>
      </c>
      <c r="F278" s="210" t="s">
        <v>372</v>
      </c>
      <c r="G278" s="208"/>
      <c r="H278" s="211" t="s">
        <v>21</v>
      </c>
      <c r="I278" s="212"/>
      <c r="J278" s="208"/>
      <c r="K278" s="208"/>
      <c r="L278" s="213"/>
      <c r="M278" s="214"/>
      <c r="N278" s="215"/>
      <c r="O278" s="215"/>
      <c r="P278" s="215"/>
      <c r="Q278" s="215"/>
      <c r="R278" s="215"/>
      <c r="S278" s="215"/>
      <c r="T278" s="216"/>
      <c r="AT278" s="217" t="s">
        <v>133</v>
      </c>
      <c r="AU278" s="217" t="s">
        <v>81</v>
      </c>
      <c r="AV278" s="11" t="s">
        <v>79</v>
      </c>
      <c r="AW278" s="11" t="s">
        <v>35</v>
      </c>
      <c r="AX278" s="11" t="s">
        <v>71</v>
      </c>
      <c r="AY278" s="217" t="s">
        <v>122</v>
      </c>
    </row>
    <row r="279" spans="2:65" s="12" customFormat="1">
      <c r="B279" s="218"/>
      <c r="C279" s="219"/>
      <c r="D279" s="204" t="s">
        <v>133</v>
      </c>
      <c r="E279" s="240" t="s">
        <v>21</v>
      </c>
      <c r="F279" s="241" t="s">
        <v>387</v>
      </c>
      <c r="G279" s="219"/>
      <c r="H279" s="242">
        <v>10</v>
      </c>
      <c r="I279" s="224"/>
      <c r="J279" s="219"/>
      <c r="K279" s="219"/>
      <c r="L279" s="225"/>
      <c r="M279" s="226"/>
      <c r="N279" s="227"/>
      <c r="O279" s="227"/>
      <c r="P279" s="227"/>
      <c r="Q279" s="227"/>
      <c r="R279" s="227"/>
      <c r="S279" s="227"/>
      <c r="T279" s="228"/>
      <c r="AT279" s="229" t="s">
        <v>133</v>
      </c>
      <c r="AU279" s="229" t="s">
        <v>81</v>
      </c>
      <c r="AV279" s="12" t="s">
        <v>81</v>
      </c>
      <c r="AW279" s="12" t="s">
        <v>35</v>
      </c>
      <c r="AX279" s="12" t="s">
        <v>71</v>
      </c>
      <c r="AY279" s="229" t="s">
        <v>122</v>
      </c>
    </row>
    <row r="280" spans="2:65" s="12" customFormat="1">
      <c r="B280" s="218"/>
      <c r="C280" s="219"/>
      <c r="D280" s="204" t="s">
        <v>133</v>
      </c>
      <c r="E280" s="240" t="s">
        <v>21</v>
      </c>
      <c r="F280" s="241" t="s">
        <v>387</v>
      </c>
      <c r="G280" s="219"/>
      <c r="H280" s="242">
        <v>10</v>
      </c>
      <c r="I280" s="224"/>
      <c r="J280" s="219"/>
      <c r="K280" s="219"/>
      <c r="L280" s="225"/>
      <c r="M280" s="226"/>
      <c r="N280" s="227"/>
      <c r="O280" s="227"/>
      <c r="P280" s="227"/>
      <c r="Q280" s="227"/>
      <c r="R280" s="227"/>
      <c r="S280" s="227"/>
      <c r="T280" s="228"/>
      <c r="AT280" s="229" t="s">
        <v>133</v>
      </c>
      <c r="AU280" s="229" t="s">
        <v>81</v>
      </c>
      <c r="AV280" s="12" t="s">
        <v>81</v>
      </c>
      <c r="AW280" s="12" t="s">
        <v>35</v>
      </c>
      <c r="AX280" s="12" t="s">
        <v>71</v>
      </c>
      <c r="AY280" s="229" t="s">
        <v>122</v>
      </c>
    </row>
    <row r="281" spans="2:65" s="12" customFormat="1">
      <c r="B281" s="218"/>
      <c r="C281" s="219"/>
      <c r="D281" s="204" t="s">
        <v>133</v>
      </c>
      <c r="E281" s="240" t="s">
        <v>21</v>
      </c>
      <c r="F281" s="241" t="s">
        <v>388</v>
      </c>
      <c r="G281" s="219"/>
      <c r="H281" s="242">
        <v>5</v>
      </c>
      <c r="I281" s="224"/>
      <c r="J281" s="219"/>
      <c r="K281" s="219"/>
      <c r="L281" s="225"/>
      <c r="M281" s="226"/>
      <c r="N281" s="227"/>
      <c r="O281" s="227"/>
      <c r="P281" s="227"/>
      <c r="Q281" s="227"/>
      <c r="R281" s="227"/>
      <c r="S281" s="227"/>
      <c r="T281" s="228"/>
      <c r="AT281" s="229" t="s">
        <v>133</v>
      </c>
      <c r="AU281" s="229" t="s">
        <v>81</v>
      </c>
      <c r="AV281" s="12" t="s">
        <v>81</v>
      </c>
      <c r="AW281" s="12" t="s">
        <v>35</v>
      </c>
      <c r="AX281" s="12" t="s">
        <v>71</v>
      </c>
      <c r="AY281" s="229" t="s">
        <v>122</v>
      </c>
    </row>
    <row r="282" spans="2:65" s="13" customFormat="1">
      <c r="B282" s="243"/>
      <c r="C282" s="244"/>
      <c r="D282" s="220" t="s">
        <v>133</v>
      </c>
      <c r="E282" s="245" t="s">
        <v>21</v>
      </c>
      <c r="F282" s="246" t="s">
        <v>389</v>
      </c>
      <c r="G282" s="244"/>
      <c r="H282" s="247">
        <v>25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AT282" s="253" t="s">
        <v>133</v>
      </c>
      <c r="AU282" s="253" t="s">
        <v>81</v>
      </c>
      <c r="AV282" s="13" t="s">
        <v>129</v>
      </c>
      <c r="AW282" s="13" t="s">
        <v>35</v>
      </c>
      <c r="AX282" s="13" t="s">
        <v>79</v>
      </c>
      <c r="AY282" s="253" t="s">
        <v>122</v>
      </c>
    </row>
    <row r="283" spans="2:65" s="1" customFormat="1" ht="28.7" customHeight="1">
      <c r="B283" s="40"/>
      <c r="C283" s="192" t="s">
        <v>395</v>
      </c>
      <c r="D283" s="192" t="s">
        <v>124</v>
      </c>
      <c r="E283" s="193" t="s">
        <v>396</v>
      </c>
      <c r="F283" s="194" t="s">
        <v>397</v>
      </c>
      <c r="G283" s="195" t="s">
        <v>138</v>
      </c>
      <c r="H283" s="196">
        <v>80</v>
      </c>
      <c r="I283" s="197"/>
      <c r="J283" s="198">
        <f>ROUND(I283*H283,2)</f>
        <v>0</v>
      </c>
      <c r="K283" s="194" t="s">
        <v>128</v>
      </c>
      <c r="L283" s="60"/>
      <c r="M283" s="199" t="s">
        <v>21</v>
      </c>
      <c r="N283" s="200" t="s">
        <v>42</v>
      </c>
      <c r="O283" s="41"/>
      <c r="P283" s="201">
        <f>O283*H283</f>
        <v>0</v>
      </c>
      <c r="Q283" s="201">
        <v>0</v>
      </c>
      <c r="R283" s="201">
        <f>Q283*H283</f>
        <v>0</v>
      </c>
      <c r="S283" s="201">
        <v>0</v>
      </c>
      <c r="T283" s="202">
        <f>S283*H283</f>
        <v>0</v>
      </c>
      <c r="AR283" s="23" t="s">
        <v>232</v>
      </c>
      <c r="AT283" s="23" t="s">
        <v>124</v>
      </c>
      <c r="AU283" s="23" t="s">
        <v>81</v>
      </c>
      <c r="AY283" s="23" t="s">
        <v>122</v>
      </c>
      <c r="BE283" s="203">
        <f>IF(N283="základní",J283,0)</f>
        <v>0</v>
      </c>
      <c r="BF283" s="203">
        <f>IF(N283="snížená",J283,0)</f>
        <v>0</v>
      </c>
      <c r="BG283" s="203">
        <f>IF(N283="zákl. přenesená",J283,0)</f>
        <v>0</v>
      </c>
      <c r="BH283" s="203">
        <f>IF(N283="sníž. přenesená",J283,0)</f>
        <v>0</v>
      </c>
      <c r="BI283" s="203">
        <f>IF(N283="nulová",J283,0)</f>
        <v>0</v>
      </c>
      <c r="BJ283" s="23" t="s">
        <v>79</v>
      </c>
      <c r="BK283" s="203">
        <f>ROUND(I283*H283,2)</f>
        <v>0</v>
      </c>
      <c r="BL283" s="23" t="s">
        <v>232</v>
      </c>
      <c r="BM283" s="23" t="s">
        <v>398</v>
      </c>
    </row>
    <row r="284" spans="2:65" s="1" customFormat="1" ht="81">
      <c r="B284" s="40"/>
      <c r="C284" s="62"/>
      <c r="D284" s="204" t="s">
        <v>131</v>
      </c>
      <c r="E284" s="62"/>
      <c r="F284" s="205" t="s">
        <v>383</v>
      </c>
      <c r="G284" s="62"/>
      <c r="H284" s="62"/>
      <c r="I284" s="162"/>
      <c r="J284" s="62"/>
      <c r="K284" s="62"/>
      <c r="L284" s="60"/>
      <c r="M284" s="206"/>
      <c r="N284" s="41"/>
      <c r="O284" s="41"/>
      <c r="P284" s="41"/>
      <c r="Q284" s="41"/>
      <c r="R284" s="41"/>
      <c r="S284" s="41"/>
      <c r="T284" s="77"/>
      <c r="AT284" s="23" t="s">
        <v>131</v>
      </c>
      <c r="AU284" s="23" t="s">
        <v>81</v>
      </c>
    </row>
    <row r="285" spans="2:65" s="11" customFormat="1">
      <c r="B285" s="207"/>
      <c r="C285" s="208"/>
      <c r="D285" s="204" t="s">
        <v>133</v>
      </c>
      <c r="E285" s="209" t="s">
        <v>21</v>
      </c>
      <c r="F285" s="210" t="s">
        <v>372</v>
      </c>
      <c r="G285" s="208"/>
      <c r="H285" s="211" t="s">
        <v>21</v>
      </c>
      <c r="I285" s="212"/>
      <c r="J285" s="208"/>
      <c r="K285" s="208"/>
      <c r="L285" s="213"/>
      <c r="M285" s="214"/>
      <c r="N285" s="215"/>
      <c r="O285" s="215"/>
      <c r="P285" s="215"/>
      <c r="Q285" s="215"/>
      <c r="R285" s="215"/>
      <c r="S285" s="215"/>
      <c r="T285" s="216"/>
      <c r="AT285" s="217" t="s">
        <v>133</v>
      </c>
      <c r="AU285" s="217" t="s">
        <v>81</v>
      </c>
      <c r="AV285" s="11" t="s">
        <v>79</v>
      </c>
      <c r="AW285" s="11" t="s">
        <v>35</v>
      </c>
      <c r="AX285" s="11" t="s">
        <v>71</v>
      </c>
      <c r="AY285" s="217" t="s">
        <v>122</v>
      </c>
    </row>
    <row r="286" spans="2:65" s="12" customFormat="1">
      <c r="B286" s="218"/>
      <c r="C286" s="219"/>
      <c r="D286" s="220" t="s">
        <v>133</v>
      </c>
      <c r="E286" s="221" t="s">
        <v>21</v>
      </c>
      <c r="F286" s="222" t="s">
        <v>399</v>
      </c>
      <c r="G286" s="219"/>
      <c r="H286" s="223">
        <v>80</v>
      </c>
      <c r="I286" s="224"/>
      <c r="J286" s="219"/>
      <c r="K286" s="219"/>
      <c r="L286" s="225"/>
      <c r="M286" s="226"/>
      <c r="N286" s="227"/>
      <c r="O286" s="227"/>
      <c r="P286" s="227"/>
      <c r="Q286" s="227"/>
      <c r="R286" s="227"/>
      <c r="S286" s="227"/>
      <c r="T286" s="228"/>
      <c r="AT286" s="229" t="s">
        <v>133</v>
      </c>
      <c r="AU286" s="229" t="s">
        <v>81</v>
      </c>
      <c r="AV286" s="12" t="s">
        <v>81</v>
      </c>
      <c r="AW286" s="12" t="s">
        <v>35</v>
      </c>
      <c r="AX286" s="12" t="s">
        <v>79</v>
      </c>
      <c r="AY286" s="229" t="s">
        <v>122</v>
      </c>
    </row>
    <row r="287" spans="2:65" s="1" customFormat="1" ht="39.950000000000003" customHeight="1">
      <c r="B287" s="40"/>
      <c r="C287" s="192" t="s">
        <v>400</v>
      </c>
      <c r="D287" s="192" t="s">
        <v>124</v>
      </c>
      <c r="E287" s="193" t="s">
        <v>401</v>
      </c>
      <c r="F287" s="194" t="s">
        <v>402</v>
      </c>
      <c r="G287" s="195" t="s">
        <v>156</v>
      </c>
      <c r="H287" s="196">
        <v>28</v>
      </c>
      <c r="I287" s="197"/>
      <c r="J287" s="198">
        <f>ROUND(I287*H287,2)</f>
        <v>0</v>
      </c>
      <c r="K287" s="194" t="s">
        <v>128</v>
      </c>
      <c r="L287" s="60"/>
      <c r="M287" s="199" t="s">
        <v>21</v>
      </c>
      <c r="N287" s="200" t="s">
        <v>42</v>
      </c>
      <c r="O287" s="41"/>
      <c r="P287" s="201">
        <f>O287*H287</f>
        <v>0</v>
      </c>
      <c r="Q287" s="201">
        <v>0</v>
      </c>
      <c r="R287" s="201">
        <f>Q287*H287</f>
        <v>0</v>
      </c>
      <c r="S287" s="201">
        <v>0</v>
      </c>
      <c r="T287" s="202">
        <f>S287*H287</f>
        <v>0</v>
      </c>
      <c r="AR287" s="23" t="s">
        <v>232</v>
      </c>
      <c r="AT287" s="23" t="s">
        <v>124</v>
      </c>
      <c r="AU287" s="23" t="s">
        <v>81</v>
      </c>
      <c r="AY287" s="23" t="s">
        <v>122</v>
      </c>
      <c r="BE287" s="203">
        <f>IF(N287="základní",J287,0)</f>
        <v>0</v>
      </c>
      <c r="BF287" s="203">
        <f>IF(N287="snížená",J287,0)</f>
        <v>0</v>
      </c>
      <c r="BG287" s="203">
        <f>IF(N287="zákl. přenesená",J287,0)</f>
        <v>0</v>
      </c>
      <c r="BH287" s="203">
        <f>IF(N287="sníž. přenesená",J287,0)</f>
        <v>0</v>
      </c>
      <c r="BI287" s="203">
        <f>IF(N287="nulová",J287,0)</f>
        <v>0</v>
      </c>
      <c r="BJ287" s="23" t="s">
        <v>79</v>
      </c>
      <c r="BK287" s="203">
        <f>ROUND(I287*H287,2)</f>
        <v>0</v>
      </c>
      <c r="BL287" s="23" t="s">
        <v>232</v>
      </c>
      <c r="BM287" s="23" t="s">
        <v>403</v>
      </c>
    </row>
    <row r="288" spans="2:65" s="1" customFormat="1" ht="81">
      <c r="B288" s="40"/>
      <c r="C288" s="62"/>
      <c r="D288" s="204" t="s">
        <v>131</v>
      </c>
      <c r="E288" s="62"/>
      <c r="F288" s="205" t="s">
        <v>383</v>
      </c>
      <c r="G288" s="62"/>
      <c r="H288" s="62"/>
      <c r="I288" s="162"/>
      <c r="J288" s="62"/>
      <c r="K288" s="62"/>
      <c r="L288" s="60"/>
      <c r="M288" s="206"/>
      <c r="N288" s="41"/>
      <c r="O288" s="41"/>
      <c r="P288" s="41"/>
      <c r="Q288" s="41"/>
      <c r="R288" s="41"/>
      <c r="S288" s="41"/>
      <c r="T288" s="77"/>
      <c r="AT288" s="23" t="s">
        <v>131</v>
      </c>
      <c r="AU288" s="23" t="s">
        <v>81</v>
      </c>
    </row>
    <row r="289" spans="2:65" s="11" customFormat="1">
      <c r="B289" s="207"/>
      <c r="C289" s="208"/>
      <c r="D289" s="204" t="s">
        <v>133</v>
      </c>
      <c r="E289" s="209" t="s">
        <v>21</v>
      </c>
      <c r="F289" s="210" t="s">
        <v>372</v>
      </c>
      <c r="G289" s="208"/>
      <c r="H289" s="211" t="s">
        <v>21</v>
      </c>
      <c r="I289" s="212"/>
      <c r="J289" s="208"/>
      <c r="K289" s="208"/>
      <c r="L289" s="213"/>
      <c r="M289" s="214"/>
      <c r="N289" s="215"/>
      <c r="O289" s="215"/>
      <c r="P289" s="215"/>
      <c r="Q289" s="215"/>
      <c r="R289" s="215"/>
      <c r="S289" s="215"/>
      <c r="T289" s="216"/>
      <c r="AT289" s="217" t="s">
        <v>133</v>
      </c>
      <c r="AU289" s="217" t="s">
        <v>81</v>
      </c>
      <c r="AV289" s="11" t="s">
        <v>79</v>
      </c>
      <c r="AW289" s="11" t="s">
        <v>35</v>
      </c>
      <c r="AX289" s="11" t="s">
        <v>71</v>
      </c>
      <c r="AY289" s="217" t="s">
        <v>122</v>
      </c>
    </row>
    <row r="290" spans="2:65" s="12" customFormat="1">
      <c r="B290" s="218"/>
      <c r="C290" s="219"/>
      <c r="D290" s="220" t="s">
        <v>133</v>
      </c>
      <c r="E290" s="221" t="s">
        <v>21</v>
      </c>
      <c r="F290" s="222" t="s">
        <v>404</v>
      </c>
      <c r="G290" s="219"/>
      <c r="H290" s="223">
        <v>28</v>
      </c>
      <c r="I290" s="224"/>
      <c r="J290" s="219"/>
      <c r="K290" s="219"/>
      <c r="L290" s="225"/>
      <c r="M290" s="226"/>
      <c r="N290" s="227"/>
      <c r="O290" s="227"/>
      <c r="P290" s="227"/>
      <c r="Q290" s="227"/>
      <c r="R290" s="227"/>
      <c r="S290" s="227"/>
      <c r="T290" s="228"/>
      <c r="AT290" s="229" t="s">
        <v>133</v>
      </c>
      <c r="AU290" s="229" t="s">
        <v>81</v>
      </c>
      <c r="AV290" s="12" t="s">
        <v>81</v>
      </c>
      <c r="AW290" s="12" t="s">
        <v>35</v>
      </c>
      <c r="AX290" s="12" t="s">
        <v>79</v>
      </c>
      <c r="AY290" s="229" t="s">
        <v>122</v>
      </c>
    </row>
    <row r="291" spans="2:65" s="1" customFormat="1" ht="39.950000000000003" customHeight="1">
      <c r="B291" s="40"/>
      <c r="C291" s="192" t="s">
        <v>405</v>
      </c>
      <c r="D291" s="192" t="s">
        <v>124</v>
      </c>
      <c r="E291" s="193" t="s">
        <v>406</v>
      </c>
      <c r="F291" s="194" t="s">
        <v>407</v>
      </c>
      <c r="G291" s="195" t="s">
        <v>156</v>
      </c>
      <c r="H291" s="196">
        <v>28</v>
      </c>
      <c r="I291" s="197"/>
      <c r="J291" s="198">
        <f>ROUND(I291*H291,2)</f>
        <v>0</v>
      </c>
      <c r="K291" s="194" t="s">
        <v>128</v>
      </c>
      <c r="L291" s="60"/>
      <c r="M291" s="199" t="s">
        <v>21</v>
      </c>
      <c r="N291" s="200" t="s">
        <v>42</v>
      </c>
      <c r="O291" s="41"/>
      <c r="P291" s="201">
        <f>O291*H291</f>
        <v>0</v>
      </c>
      <c r="Q291" s="201">
        <v>0.15192</v>
      </c>
      <c r="R291" s="201">
        <f>Q291*H291</f>
        <v>4.2537599999999998</v>
      </c>
      <c r="S291" s="201">
        <v>0</v>
      </c>
      <c r="T291" s="202">
        <f>S291*H291</f>
        <v>0</v>
      </c>
      <c r="AR291" s="23" t="s">
        <v>232</v>
      </c>
      <c r="AT291" s="23" t="s">
        <v>124</v>
      </c>
      <c r="AU291" s="23" t="s">
        <v>81</v>
      </c>
      <c r="AY291" s="23" t="s">
        <v>122</v>
      </c>
      <c r="BE291" s="203">
        <f>IF(N291="základní",J291,0)</f>
        <v>0</v>
      </c>
      <c r="BF291" s="203">
        <f>IF(N291="snížená",J291,0)</f>
        <v>0</v>
      </c>
      <c r="BG291" s="203">
        <f>IF(N291="zákl. přenesená",J291,0)</f>
        <v>0</v>
      </c>
      <c r="BH291" s="203">
        <f>IF(N291="sníž. přenesená",J291,0)</f>
        <v>0</v>
      </c>
      <c r="BI291" s="203">
        <f>IF(N291="nulová",J291,0)</f>
        <v>0</v>
      </c>
      <c r="BJ291" s="23" t="s">
        <v>79</v>
      </c>
      <c r="BK291" s="203">
        <f>ROUND(I291*H291,2)</f>
        <v>0</v>
      </c>
      <c r="BL291" s="23" t="s">
        <v>232</v>
      </c>
      <c r="BM291" s="23" t="s">
        <v>408</v>
      </c>
    </row>
    <row r="292" spans="2:65" s="1" customFormat="1" ht="135">
      <c r="B292" s="40"/>
      <c r="C292" s="62"/>
      <c r="D292" s="204" t="s">
        <v>131</v>
      </c>
      <c r="E292" s="62"/>
      <c r="F292" s="205" t="s">
        <v>394</v>
      </c>
      <c r="G292" s="62"/>
      <c r="H292" s="62"/>
      <c r="I292" s="162"/>
      <c r="J292" s="62"/>
      <c r="K292" s="62"/>
      <c r="L292" s="60"/>
      <c r="M292" s="206"/>
      <c r="N292" s="41"/>
      <c r="O292" s="41"/>
      <c r="P292" s="41"/>
      <c r="Q292" s="41"/>
      <c r="R292" s="41"/>
      <c r="S292" s="41"/>
      <c r="T292" s="77"/>
      <c r="AT292" s="23" t="s">
        <v>131</v>
      </c>
      <c r="AU292" s="23" t="s">
        <v>81</v>
      </c>
    </row>
    <row r="293" spans="2:65" s="11" customFormat="1">
      <c r="B293" s="207"/>
      <c r="C293" s="208"/>
      <c r="D293" s="204" t="s">
        <v>133</v>
      </c>
      <c r="E293" s="209" t="s">
        <v>21</v>
      </c>
      <c r="F293" s="210" t="s">
        <v>372</v>
      </c>
      <c r="G293" s="208"/>
      <c r="H293" s="211" t="s">
        <v>21</v>
      </c>
      <c r="I293" s="212"/>
      <c r="J293" s="208"/>
      <c r="K293" s="208"/>
      <c r="L293" s="213"/>
      <c r="M293" s="214"/>
      <c r="N293" s="215"/>
      <c r="O293" s="215"/>
      <c r="P293" s="215"/>
      <c r="Q293" s="215"/>
      <c r="R293" s="215"/>
      <c r="S293" s="215"/>
      <c r="T293" s="216"/>
      <c r="AT293" s="217" t="s">
        <v>133</v>
      </c>
      <c r="AU293" s="217" t="s">
        <v>81</v>
      </c>
      <c r="AV293" s="11" t="s">
        <v>79</v>
      </c>
      <c r="AW293" s="11" t="s">
        <v>35</v>
      </c>
      <c r="AX293" s="11" t="s">
        <v>71</v>
      </c>
      <c r="AY293" s="217" t="s">
        <v>122</v>
      </c>
    </row>
    <row r="294" spans="2:65" s="12" customFormat="1">
      <c r="B294" s="218"/>
      <c r="C294" s="219"/>
      <c r="D294" s="220" t="s">
        <v>133</v>
      </c>
      <c r="E294" s="221" t="s">
        <v>21</v>
      </c>
      <c r="F294" s="222" t="s">
        <v>404</v>
      </c>
      <c r="G294" s="219"/>
      <c r="H294" s="223">
        <v>28</v>
      </c>
      <c r="I294" s="224"/>
      <c r="J294" s="219"/>
      <c r="K294" s="219"/>
      <c r="L294" s="225"/>
      <c r="M294" s="226"/>
      <c r="N294" s="227"/>
      <c r="O294" s="227"/>
      <c r="P294" s="227"/>
      <c r="Q294" s="227"/>
      <c r="R294" s="227"/>
      <c r="S294" s="227"/>
      <c r="T294" s="228"/>
      <c r="AT294" s="229" t="s">
        <v>133</v>
      </c>
      <c r="AU294" s="229" t="s">
        <v>81</v>
      </c>
      <c r="AV294" s="12" t="s">
        <v>81</v>
      </c>
      <c r="AW294" s="12" t="s">
        <v>35</v>
      </c>
      <c r="AX294" s="12" t="s">
        <v>79</v>
      </c>
      <c r="AY294" s="229" t="s">
        <v>122</v>
      </c>
    </row>
    <row r="295" spans="2:65" s="1" customFormat="1" ht="28.7" customHeight="1">
      <c r="B295" s="40"/>
      <c r="C295" s="230" t="s">
        <v>264</v>
      </c>
      <c r="D295" s="230" t="s">
        <v>143</v>
      </c>
      <c r="E295" s="231" t="s">
        <v>409</v>
      </c>
      <c r="F295" s="232" t="s">
        <v>410</v>
      </c>
      <c r="G295" s="233" t="s">
        <v>127</v>
      </c>
      <c r="H295" s="234">
        <v>1.7</v>
      </c>
      <c r="I295" s="235"/>
      <c r="J295" s="236">
        <f>ROUND(I295*H295,2)</f>
        <v>0</v>
      </c>
      <c r="K295" s="232" t="s">
        <v>128</v>
      </c>
      <c r="L295" s="237"/>
      <c r="M295" s="238" t="s">
        <v>21</v>
      </c>
      <c r="N295" s="239" t="s">
        <v>42</v>
      </c>
      <c r="O295" s="41"/>
      <c r="P295" s="201">
        <f>O295*H295</f>
        <v>0</v>
      </c>
      <c r="Q295" s="201">
        <v>1</v>
      </c>
      <c r="R295" s="201">
        <f>Q295*H295</f>
        <v>1.7</v>
      </c>
      <c r="S295" s="201">
        <v>0</v>
      </c>
      <c r="T295" s="202">
        <f>S295*H295</f>
        <v>0</v>
      </c>
      <c r="AR295" s="23" t="s">
        <v>239</v>
      </c>
      <c r="AT295" s="23" t="s">
        <v>143</v>
      </c>
      <c r="AU295" s="23" t="s">
        <v>81</v>
      </c>
      <c r="AY295" s="23" t="s">
        <v>122</v>
      </c>
      <c r="BE295" s="203">
        <f>IF(N295="základní",J295,0)</f>
        <v>0</v>
      </c>
      <c r="BF295" s="203">
        <f>IF(N295="snížená",J295,0)</f>
        <v>0</v>
      </c>
      <c r="BG295" s="203">
        <f>IF(N295="zákl. přenesená",J295,0)</f>
        <v>0</v>
      </c>
      <c r="BH295" s="203">
        <f>IF(N295="sníž. přenesená",J295,0)</f>
        <v>0</v>
      </c>
      <c r="BI295" s="203">
        <f>IF(N295="nulová",J295,0)</f>
        <v>0</v>
      </c>
      <c r="BJ295" s="23" t="s">
        <v>79</v>
      </c>
      <c r="BK295" s="203">
        <f>ROUND(I295*H295,2)</f>
        <v>0</v>
      </c>
      <c r="BL295" s="23" t="s">
        <v>239</v>
      </c>
      <c r="BM295" s="23" t="s">
        <v>411</v>
      </c>
    </row>
    <row r="296" spans="2:65" s="11" customFormat="1">
      <c r="B296" s="207"/>
      <c r="C296" s="208"/>
      <c r="D296" s="204" t="s">
        <v>133</v>
      </c>
      <c r="E296" s="209" t="s">
        <v>21</v>
      </c>
      <c r="F296" s="210" t="s">
        <v>372</v>
      </c>
      <c r="G296" s="208"/>
      <c r="H296" s="211" t="s">
        <v>21</v>
      </c>
      <c r="I296" s="212"/>
      <c r="J296" s="208"/>
      <c r="K296" s="208"/>
      <c r="L296" s="213"/>
      <c r="M296" s="214"/>
      <c r="N296" s="215"/>
      <c r="O296" s="215"/>
      <c r="P296" s="215"/>
      <c r="Q296" s="215"/>
      <c r="R296" s="215"/>
      <c r="S296" s="215"/>
      <c r="T296" s="216"/>
      <c r="AT296" s="217" t="s">
        <v>133</v>
      </c>
      <c r="AU296" s="217" t="s">
        <v>81</v>
      </c>
      <c r="AV296" s="11" t="s">
        <v>79</v>
      </c>
      <c r="AW296" s="11" t="s">
        <v>35</v>
      </c>
      <c r="AX296" s="11" t="s">
        <v>71</v>
      </c>
      <c r="AY296" s="217" t="s">
        <v>122</v>
      </c>
    </row>
    <row r="297" spans="2:65" s="12" customFormat="1">
      <c r="B297" s="218"/>
      <c r="C297" s="219"/>
      <c r="D297" s="220" t="s">
        <v>133</v>
      </c>
      <c r="E297" s="221" t="s">
        <v>21</v>
      </c>
      <c r="F297" s="222" t="s">
        <v>412</v>
      </c>
      <c r="G297" s="219"/>
      <c r="H297" s="223">
        <v>1.7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133</v>
      </c>
      <c r="AU297" s="229" t="s">
        <v>81</v>
      </c>
      <c r="AV297" s="12" t="s">
        <v>81</v>
      </c>
      <c r="AW297" s="12" t="s">
        <v>35</v>
      </c>
      <c r="AX297" s="12" t="s">
        <v>79</v>
      </c>
      <c r="AY297" s="229" t="s">
        <v>122</v>
      </c>
    </row>
    <row r="298" spans="2:65" s="1" customFormat="1" ht="20.65" customHeight="1">
      <c r="B298" s="40"/>
      <c r="C298" s="192" t="s">
        <v>413</v>
      </c>
      <c r="D298" s="192" t="s">
        <v>124</v>
      </c>
      <c r="E298" s="193" t="s">
        <v>414</v>
      </c>
      <c r="F298" s="194" t="s">
        <v>415</v>
      </c>
      <c r="G298" s="195" t="s">
        <v>416</v>
      </c>
      <c r="H298" s="196">
        <v>48.671999999999997</v>
      </c>
      <c r="I298" s="197"/>
      <c r="J298" s="198">
        <f>ROUND(I298*H298,2)</f>
        <v>0</v>
      </c>
      <c r="K298" s="194" t="s">
        <v>128</v>
      </c>
      <c r="L298" s="60"/>
      <c r="M298" s="199" t="s">
        <v>21</v>
      </c>
      <c r="N298" s="200" t="s">
        <v>42</v>
      </c>
      <c r="O298" s="41"/>
      <c r="P298" s="201">
        <f>O298*H298</f>
        <v>0</v>
      </c>
      <c r="Q298" s="201">
        <v>0</v>
      </c>
      <c r="R298" s="201">
        <f>Q298*H298</f>
        <v>0</v>
      </c>
      <c r="S298" s="201">
        <v>0</v>
      </c>
      <c r="T298" s="202">
        <f>S298*H298</f>
        <v>0</v>
      </c>
      <c r="AR298" s="23" t="s">
        <v>232</v>
      </c>
      <c r="AT298" s="23" t="s">
        <v>124</v>
      </c>
      <c r="AU298" s="23" t="s">
        <v>81</v>
      </c>
      <c r="AY298" s="23" t="s">
        <v>122</v>
      </c>
      <c r="BE298" s="203">
        <f>IF(N298="základní",J298,0)</f>
        <v>0</v>
      </c>
      <c r="BF298" s="203">
        <f>IF(N298="snížená",J298,0)</f>
        <v>0</v>
      </c>
      <c r="BG298" s="203">
        <f>IF(N298="zákl. přenesená",J298,0)</f>
        <v>0</v>
      </c>
      <c r="BH298" s="203">
        <f>IF(N298="sníž. přenesená",J298,0)</f>
        <v>0</v>
      </c>
      <c r="BI298" s="203">
        <f>IF(N298="nulová",J298,0)</f>
        <v>0</v>
      </c>
      <c r="BJ298" s="23" t="s">
        <v>79</v>
      </c>
      <c r="BK298" s="203">
        <f>ROUND(I298*H298,2)</f>
        <v>0</v>
      </c>
      <c r="BL298" s="23" t="s">
        <v>232</v>
      </c>
      <c r="BM298" s="23" t="s">
        <v>417</v>
      </c>
    </row>
    <row r="299" spans="2:65" s="11" customFormat="1">
      <c r="B299" s="207"/>
      <c r="C299" s="208"/>
      <c r="D299" s="204" t="s">
        <v>133</v>
      </c>
      <c r="E299" s="209" t="s">
        <v>21</v>
      </c>
      <c r="F299" s="210" t="s">
        <v>372</v>
      </c>
      <c r="G299" s="208"/>
      <c r="H299" s="211" t="s">
        <v>21</v>
      </c>
      <c r="I299" s="212"/>
      <c r="J299" s="208"/>
      <c r="K299" s="208"/>
      <c r="L299" s="213"/>
      <c r="M299" s="214"/>
      <c r="N299" s="215"/>
      <c r="O299" s="215"/>
      <c r="P299" s="215"/>
      <c r="Q299" s="215"/>
      <c r="R299" s="215"/>
      <c r="S299" s="215"/>
      <c r="T299" s="216"/>
      <c r="AT299" s="217" t="s">
        <v>133</v>
      </c>
      <c r="AU299" s="217" t="s">
        <v>81</v>
      </c>
      <c r="AV299" s="11" t="s">
        <v>79</v>
      </c>
      <c r="AW299" s="11" t="s">
        <v>35</v>
      </c>
      <c r="AX299" s="11" t="s">
        <v>71</v>
      </c>
      <c r="AY299" s="217" t="s">
        <v>122</v>
      </c>
    </row>
    <row r="300" spans="2:65" s="12" customFormat="1">
      <c r="B300" s="218"/>
      <c r="C300" s="219"/>
      <c r="D300" s="220" t="s">
        <v>133</v>
      </c>
      <c r="E300" s="221" t="s">
        <v>21</v>
      </c>
      <c r="F300" s="222" t="s">
        <v>418</v>
      </c>
      <c r="G300" s="219"/>
      <c r="H300" s="223">
        <v>48.671999999999997</v>
      </c>
      <c r="I300" s="224"/>
      <c r="J300" s="219"/>
      <c r="K300" s="219"/>
      <c r="L300" s="225"/>
      <c r="M300" s="226"/>
      <c r="N300" s="227"/>
      <c r="O300" s="227"/>
      <c r="P300" s="227"/>
      <c r="Q300" s="227"/>
      <c r="R300" s="227"/>
      <c r="S300" s="227"/>
      <c r="T300" s="228"/>
      <c r="AT300" s="229" t="s">
        <v>133</v>
      </c>
      <c r="AU300" s="229" t="s">
        <v>81</v>
      </c>
      <c r="AV300" s="12" t="s">
        <v>81</v>
      </c>
      <c r="AW300" s="12" t="s">
        <v>35</v>
      </c>
      <c r="AX300" s="12" t="s">
        <v>79</v>
      </c>
      <c r="AY300" s="229" t="s">
        <v>122</v>
      </c>
    </row>
    <row r="301" spans="2:65" s="1" customFormat="1" ht="28.7" customHeight="1">
      <c r="B301" s="40"/>
      <c r="C301" s="192" t="s">
        <v>419</v>
      </c>
      <c r="D301" s="192" t="s">
        <v>124</v>
      </c>
      <c r="E301" s="193" t="s">
        <v>420</v>
      </c>
      <c r="F301" s="194" t="s">
        <v>421</v>
      </c>
      <c r="G301" s="195" t="s">
        <v>156</v>
      </c>
      <c r="H301" s="196">
        <v>26</v>
      </c>
      <c r="I301" s="197"/>
      <c r="J301" s="198">
        <f>ROUND(I301*H301,2)</f>
        <v>0</v>
      </c>
      <c r="K301" s="194" t="s">
        <v>128</v>
      </c>
      <c r="L301" s="60"/>
      <c r="M301" s="199" t="s">
        <v>21</v>
      </c>
      <c r="N301" s="200" t="s">
        <v>42</v>
      </c>
      <c r="O301" s="41"/>
      <c r="P301" s="201">
        <f>O301*H301</f>
        <v>0</v>
      </c>
      <c r="Q301" s="201">
        <v>1.17E-3</v>
      </c>
      <c r="R301" s="201">
        <f>Q301*H301</f>
        <v>3.0420000000000003E-2</v>
      </c>
      <c r="S301" s="201">
        <v>0</v>
      </c>
      <c r="T301" s="202">
        <f>S301*H301</f>
        <v>0</v>
      </c>
      <c r="AR301" s="23" t="s">
        <v>232</v>
      </c>
      <c r="AT301" s="23" t="s">
        <v>124</v>
      </c>
      <c r="AU301" s="23" t="s">
        <v>81</v>
      </c>
      <c r="AY301" s="23" t="s">
        <v>122</v>
      </c>
      <c r="BE301" s="203">
        <f>IF(N301="základní",J301,0)</f>
        <v>0</v>
      </c>
      <c r="BF301" s="203">
        <f>IF(N301="snížená",J301,0)</f>
        <v>0</v>
      </c>
      <c r="BG301" s="203">
        <f>IF(N301="zákl. přenesená",J301,0)</f>
        <v>0</v>
      </c>
      <c r="BH301" s="203">
        <f>IF(N301="sníž. přenesená",J301,0)</f>
        <v>0</v>
      </c>
      <c r="BI301" s="203">
        <f>IF(N301="nulová",J301,0)</f>
        <v>0</v>
      </c>
      <c r="BJ301" s="23" t="s">
        <v>79</v>
      </c>
      <c r="BK301" s="203">
        <f>ROUND(I301*H301,2)</f>
        <v>0</v>
      </c>
      <c r="BL301" s="23" t="s">
        <v>232</v>
      </c>
      <c r="BM301" s="23" t="s">
        <v>422</v>
      </c>
    </row>
    <row r="302" spans="2:65" s="11" customFormat="1">
      <c r="B302" s="207"/>
      <c r="C302" s="208"/>
      <c r="D302" s="204" t="s">
        <v>133</v>
      </c>
      <c r="E302" s="209" t="s">
        <v>21</v>
      </c>
      <c r="F302" s="210" t="s">
        <v>372</v>
      </c>
      <c r="G302" s="208"/>
      <c r="H302" s="211" t="s">
        <v>21</v>
      </c>
      <c r="I302" s="212"/>
      <c r="J302" s="208"/>
      <c r="K302" s="208"/>
      <c r="L302" s="213"/>
      <c r="M302" s="214"/>
      <c r="N302" s="215"/>
      <c r="O302" s="215"/>
      <c r="P302" s="215"/>
      <c r="Q302" s="215"/>
      <c r="R302" s="215"/>
      <c r="S302" s="215"/>
      <c r="T302" s="216"/>
      <c r="AT302" s="217" t="s">
        <v>133</v>
      </c>
      <c r="AU302" s="217" t="s">
        <v>81</v>
      </c>
      <c r="AV302" s="11" t="s">
        <v>79</v>
      </c>
      <c r="AW302" s="11" t="s">
        <v>35</v>
      </c>
      <c r="AX302" s="11" t="s">
        <v>71</v>
      </c>
      <c r="AY302" s="217" t="s">
        <v>122</v>
      </c>
    </row>
    <row r="303" spans="2:65" s="12" customFormat="1">
      <c r="B303" s="218"/>
      <c r="C303" s="219"/>
      <c r="D303" s="220" t="s">
        <v>133</v>
      </c>
      <c r="E303" s="221" t="s">
        <v>21</v>
      </c>
      <c r="F303" s="222" t="s">
        <v>423</v>
      </c>
      <c r="G303" s="219"/>
      <c r="H303" s="223">
        <v>26</v>
      </c>
      <c r="I303" s="224"/>
      <c r="J303" s="219"/>
      <c r="K303" s="219"/>
      <c r="L303" s="225"/>
      <c r="M303" s="226"/>
      <c r="N303" s="227"/>
      <c r="O303" s="227"/>
      <c r="P303" s="227"/>
      <c r="Q303" s="227"/>
      <c r="R303" s="227"/>
      <c r="S303" s="227"/>
      <c r="T303" s="228"/>
      <c r="AT303" s="229" t="s">
        <v>133</v>
      </c>
      <c r="AU303" s="229" t="s">
        <v>81</v>
      </c>
      <c r="AV303" s="12" t="s">
        <v>81</v>
      </c>
      <c r="AW303" s="12" t="s">
        <v>35</v>
      </c>
      <c r="AX303" s="12" t="s">
        <v>79</v>
      </c>
      <c r="AY303" s="229" t="s">
        <v>122</v>
      </c>
    </row>
    <row r="304" spans="2:65" s="1" customFormat="1" ht="28.7" customHeight="1">
      <c r="B304" s="40"/>
      <c r="C304" s="192" t="s">
        <v>424</v>
      </c>
      <c r="D304" s="192" t="s">
        <v>124</v>
      </c>
      <c r="E304" s="193" t="s">
        <v>425</v>
      </c>
      <c r="F304" s="194" t="s">
        <v>426</v>
      </c>
      <c r="G304" s="195" t="s">
        <v>156</v>
      </c>
      <c r="H304" s="196">
        <v>26</v>
      </c>
      <c r="I304" s="197"/>
      <c r="J304" s="198">
        <f>ROUND(I304*H304,2)</f>
        <v>0</v>
      </c>
      <c r="K304" s="194" t="s">
        <v>128</v>
      </c>
      <c r="L304" s="60"/>
      <c r="M304" s="199" t="s">
        <v>21</v>
      </c>
      <c r="N304" s="200" t="s">
        <v>42</v>
      </c>
      <c r="O304" s="41"/>
      <c r="P304" s="201">
        <f>O304*H304</f>
        <v>0</v>
      </c>
      <c r="Q304" s="201">
        <v>0</v>
      </c>
      <c r="R304" s="201">
        <f>Q304*H304</f>
        <v>0</v>
      </c>
      <c r="S304" s="201">
        <v>0</v>
      </c>
      <c r="T304" s="202">
        <f>S304*H304</f>
        <v>0</v>
      </c>
      <c r="AR304" s="23" t="s">
        <v>232</v>
      </c>
      <c r="AT304" s="23" t="s">
        <v>124</v>
      </c>
      <c r="AU304" s="23" t="s">
        <v>81</v>
      </c>
      <c r="AY304" s="23" t="s">
        <v>122</v>
      </c>
      <c r="BE304" s="203">
        <f>IF(N304="základní",J304,0)</f>
        <v>0</v>
      </c>
      <c r="BF304" s="203">
        <f>IF(N304="snížená",J304,0)</f>
        <v>0</v>
      </c>
      <c r="BG304" s="203">
        <f>IF(N304="zákl. přenesená",J304,0)</f>
        <v>0</v>
      </c>
      <c r="BH304" s="203">
        <f>IF(N304="sníž. přenesená",J304,0)</f>
        <v>0</v>
      </c>
      <c r="BI304" s="203">
        <f>IF(N304="nulová",J304,0)</f>
        <v>0</v>
      </c>
      <c r="BJ304" s="23" t="s">
        <v>79</v>
      </c>
      <c r="BK304" s="203">
        <f>ROUND(I304*H304,2)</f>
        <v>0</v>
      </c>
      <c r="BL304" s="23" t="s">
        <v>232</v>
      </c>
      <c r="BM304" s="23" t="s">
        <v>427</v>
      </c>
    </row>
    <row r="305" spans="2:65" s="11" customFormat="1">
      <c r="B305" s="207"/>
      <c r="C305" s="208"/>
      <c r="D305" s="204" t="s">
        <v>133</v>
      </c>
      <c r="E305" s="209" t="s">
        <v>21</v>
      </c>
      <c r="F305" s="210" t="s">
        <v>372</v>
      </c>
      <c r="G305" s="208"/>
      <c r="H305" s="211" t="s">
        <v>21</v>
      </c>
      <c r="I305" s="212"/>
      <c r="J305" s="208"/>
      <c r="K305" s="208"/>
      <c r="L305" s="213"/>
      <c r="M305" s="214"/>
      <c r="N305" s="215"/>
      <c r="O305" s="215"/>
      <c r="P305" s="215"/>
      <c r="Q305" s="215"/>
      <c r="R305" s="215"/>
      <c r="S305" s="215"/>
      <c r="T305" s="216"/>
      <c r="AT305" s="217" t="s">
        <v>133</v>
      </c>
      <c r="AU305" s="217" t="s">
        <v>81</v>
      </c>
      <c r="AV305" s="11" t="s">
        <v>79</v>
      </c>
      <c r="AW305" s="11" t="s">
        <v>35</v>
      </c>
      <c r="AX305" s="11" t="s">
        <v>71</v>
      </c>
      <c r="AY305" s="217" t="s">
        <v>122</v>
      </c>
    </row>
    <row r="306" spans="2:65" s="12" customFormat="1">
      <c r="B306" s="218"/>
      <c r="C306" s="219"/>
      <c r="D306" s="220" t="s">
        <v>133</v>
      </c>
      <c r="E306" s="221" t="s">
        <v>21</v>
      </c>
      <c r="F306" s="222" t="s">
        <v>423</v>
      </c>
      <c r="G306" s="219"/>
      <c r="H306" s="223">
        <v>26</v>
      </c>
      <c r="I306" s="224"/>
      <c r="J306" s="219"/>
      <c r="K306" s="219"/>
      <c r="L306" s="225"/>
      <c r="M306" s="226"/>
      <c r="N306" s="227"/>
      <c r="O306" s="227"/>
      <c r="P306" s="227"/>
      <c r="Q306" s="227"/>
      <c r="R306" s="227"/>
      <c r="S306" s="227"/>
      <c r="T306" s="228"/>
      <c r="AT306" s="229" t="s">
        <v>133</v>
      </c>
      <c r="AU306" s="229" t="s">
        <v>81</v>
      </c>
      <c r="AV306" s="12" t="s">
        <v>81</v>
      </c>
      <c r="AW306" s="12" t="s">
        <v>35</v>
      </c>
      <c r="AX306" s="12" t="s">
        <v>79</v>
      </c>
      <c r="AY306" s="229" t="s">
        <v>122</v>
      </c>
    </row>
    <row r="307" spans="2:65" s="1" customFormat="1" ht="28.7" customHeight="1">
      <c r="B307" s="40"/>
      <c r="C307" s="192" t="s">
        <v>232</v>
      </c>
      <c r="D307" s="192" t="s">
        <v>124</v>
      </c>
      <c r="E307" s="193" t="s">
        <v>428</v>
      </c>
      <c r="F307" s="194" t="s">
        <v>429</v>
      </c>
      <c r="G307" s="195" t="s">
        <v>416</v>
      </c>
      <c r="H307" s="196">
        <v>33.799999999999997</v>
      </c>
      <c r="I307" s="197"/>
      <c r="J307" s="198">
        <f>ROUND(I307*H307,2)</f>
        <v>0</v>
      </c>
      <c r="K307" s="194" t="s">
        <v>128</v>
      </c>
      <c r="L307" s="60"/>
      <c r="M307" s="199" t="s">
        <v>21</v>
      </c>
      <c r="N307" s="200" t="s">
        <v>42</v>
      </c>
      <c r="O307" s="41"/>
      <c r="P307" s="201">
        <f>O307*H307</f>
        <v>0</v>
      </c>
      <c r="Q307" s="201">
        <v>2.2563399999999998</v>
      </c>
      <c r="R307" s="201">
        <f>Q307*H307</f>
        <v>76.264291999999983</v>
      </c>
      <c r="S307" s="201">
        <v>0</v>
      </c>
      <c r="T307" s="202">
        <f>S307*H307</f>
        <v>0</v>
      </c>
      <c r="AR307" s="23" t="s">
        <v>232</v>
      </c>
      <c r="AT307" s="23" t="s">
        <v>124</v>
      </c>
      <c r="AU307" s="23" t="s">
        <v>81</v>
      </c>
      <c r="AY307" s="23" t="s">
        <v>122</v>
      </c>
      <c r="BE307" s="203">
        <f>IF(N307="základní",J307,0)</f>
        <v>0</v>
      </c>
      <c r="BF307" s="203">
        <f>IF(N307="snížená",J307,0)</f>
        <v>0</v>
      </c>
      <c r="BG307" s="203">
        <f>IF(N307="zákl. přenesená",J307,0)</f>
        <v>0</v>
      </c>
      <c r="BH307" s="203">
        <f>IF(N307="sníž. přenesená",J307,0)</f>
        <v>0</v>
      </c>
      <c r="BI307" s="203">
        <f>IF(N307="nulová",J307,0)</f>
        <v>0</v>
      </c>
      <c r="BJ307" s="23" t="s">
        <v>79</v>
      </c>
      <c r="BK307" s="203">
        <f>ROUND(I307*H307,2)</f>
        <v>0</v>
      </c>
      <c r="BL307" s="23" t="s">
        <v>232</v>
      </c>
      <c r="BM307" s="23" t="s">
        <v>430</v>
      </c>
    </row>
    <row r="308" spans="2:65" s="11" customFormat="1">
      <c r="B308" s="207"/>
      <c r="C308" s="208"/>
      <c r="D308" s="204" t="s">
        <v>133</v>
      </c>
      <c r="E308" s="209" t="s">
        <v>21</v>
      </c>
      <c r="F308" s="210" t="s">
        <v>372</v>
      </c>
      <c r="G308" s="208"/>
      <c r="H308" s="211" t="s">
        <v>21</v>
      </c>
      <c r="I308" s="212"/>
      <c r="J308" s="208"/>
      <c r="K308" s="208"/>
      <c r="L308" s="213"/>
      <c r="M308" s="214"/>
      <c r="N308" s="215"/>
      <c r="O308" s="215"/>
      <c r="P308" s="215"/>
      <c r="Q308" s="215"/>
      <c r="R308" s="215"/>
      <c r="S308" s="215"/>
      <c r="T308" s="216"/>
      <c r="AT308" s="217" t="s">
        <v>133</v>
      </c>
      <c r="AU308" s="217" t="s">
        <v>81</v>
      </c>
      <c r="AV308" s="11" t="s">
        <v>79</v>
      </c>
      <c r="AW308" s="11" t="s">
        <v>35</v>
      </c>
      <c r="AX308" s="11" t="s">
        <v>71</v>
      </c>
      <c r="AY308" s="217" t="s">
        <v>122</v>
      </c>
    </row>
    <row r="309" spans="2:65" s="12" customFormat="1">
      <c r="B309" s="218"/>
      <c r="C309" s="219"/>
      <c r="D309" s="220" t="s">
        <v>133</v>
      </c>
      <c r="E309" s="221" t="s">
        <v>21</v>
      </c>
      <c r="F309" s="222" t="s">
        <v>431</v>
      </c>
      <c r="G309" s="219"/>
      <c r="H309" s="223">
        <v>33.799999999999997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133</v>
      </c>
      <c r="AU309" s="229" t="s">
        <v>81</v>
      </c>
      <c r="AV309" s="12" t="s">
        <v>81</v>
      </c>
      <c r="AW309" s="12" t="s">
        <v>35</v>
      </c>
      <c r="AX309" s="12" t="s">
        <v>79</v>
      </c>
      <c r="AY309" s="229" t="s">
        <v>122</v>
      </c>
    </row>
    <row r="310" spans="2:65" s="1" customFormat="1" ht="28.7" customHeight="1">
      <c r="B310" s="40"/>
      <c r="C310" s="230" t="s">
        <v>432</v>
      </c>
      <c r="D310" s="230" t="s">
        <v>143</v>
      </c>
      <c r="E310" s="231" t="s">
        <v>433</v>
      </c>
      <c r="F310" s="232" t="s">
        <v>434</v>
      </c>
      <c r="G310" s="233" t="s">
        <v>416</v>
      </c>
      <c r="H310" s="234">
        <v>33.799999999999997</v>
      </c>
      <c r="I310" s="235"/>
      <c r="J310" s="236">
        <f>ROUND(I310*H310,2)</f>
        <v>0</v>
      </c>
      <c r="K310" s="232" t="s">
        <v>128</v>
      </c>
      <c r="L310" s="237"/>
      <c r="M310" s="238" t="s">
        <v>21</v>
      </c>
      <c r="N310" s="239" t="s">
        <v>42</v>
      </c>
      <c r="O310" s="41"/>
      <c r="P310" s="201">
        <f>O310*H310</f>
        <v>0</v>
      </c>
      <c r="Q310" s="201">
        <v>2.234</v>
      </c>
      <c r="R310" s="201">
        <f>Q310*H310</f>
        <v>75.509199999999993</v>
      </c>
      <c r="S310" s="201">
        <v>0</v>
      </c>
      <c r="T310" s="202">
        <f>S310*H310</f>
        <v>0</v>
      </c>
      <c r="AR310" s="23" t="s">
        <v>239</v>
      </c>
      <c r="AT310" s="23" t="s">
        <v>143</v>
      </c>
      <c r="AU310" s="23" t="s">
        <v>81</v>
      </c>
      <c r="AY310" s="23" t="s">
        <v>122</v>
      </c>
      <c r="BE310" s="203">
        <f>IF(N310="základní",J310,0)</f>
        <v>0</v>
      </c>
      <c r="BF310" s="203">
        <f>IF(N310="snížená",J310,0)</f>
        <v>0</v>
      </c>
      <c r="BG310" s="203">
        <f>IF(N310="zákl. přenesená",J310,0)</f>
        <v>0</v>
      </c>
      <c r="BH310" s="203">
        <f>IF(N310="sníž. přenesená",J310,0)</f>
        <v>0</v>
      </c>
      <c r="BI310" s="203">
        <f>IF(N310="nulová",J310,0)</f>
        <v>0</v>
      </c>
      <c r="BJ310" s="23" t="s">
        <v>79</v>
      </c>
      <c r="BK310" s="203">
        <f>ROUND(I310*H310,2)</f>
        <v>0</v>
      </c>
      <c r="BL310" s="23" t="s">
        <v>239</v>
      </c>
      <c r="BM310" s="23" t="s">
        <v>435</v>
      </c>
    </row>
    <row r="311" spans="2:65" s="11" customFormat="1">
      <c r="B311" s="207"/>
      <c r="C311" s="208"/>
      <c r="D311" s="204" t="s">
        <v>133</v>
      </c>
      <c r="E311" s="209" t="s">
        <v>21</v>
      </c>
      <c r="F311" s="210" t="s">
        <v>372</v>
      </c>
      <c r="G311" s="208"/>
      <c r="H311" s="211" t="s">
        <v>21</v>
      </c>
      <c r="I311" s="212"/>
      <c r="J311" s="208"/>
      <c r="K311" s="208"/>
      <c r="L311" s="213"/>
      <c r="M311" s="214"/>
      <c r="N311" s="215"/>
      <c r="O311" s="215"/>
      <c r="P311" s="215"/>
      <c r="Q311" s="215"/>
      <c r="R311" s="215"/>
      <c r="S311" s="215"/>
      <c r="T311" s="216"/>
      <c r="AT311" s="217" t="s">
        <v>133</v>
      </c>
      <c r="AU311" s="217" t="s">
        <v>81</v>
      </c>
      <c r="AV311" s="11" t="s">
        <v>79</v>
      </c>
      <c r="AW311" s="11" t="s">
        <v>35</v>
      </c>
      <c r="AX311" s="11" t="s">
        <v>71</v>
      </c>
      <c r="AY311" s="217" t="s">
        <v>122</v>
      </c>
    </row>
    <row r="312" spans="2:65" s="12" customFormat="1">
      <c r="B312" s="218"/>
      <c r="C312" s="219"/>
      <c r="D312" s="220" t="s">
        <v>133</v>
      </c>
      <c r="E312" s="221" t="s">
        <v>21</v>
      </c>
      <c r="F312" s="222" t="s">
        <v>431</v>
      </c>
      <c r="G312" s="219"/>
      <c r="H312" s="223">
        <v>33.799999999999997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133</v>
      </c>
      <c r="AU312" s="229" t="s">
        <v>81</v>
      </c>
      <c r="AV312" s="12" t="s">
        <v>81</v>
      </c>
      <c r="AW312" s="12" t="s">
        <v>35</v>
      </c>
      <c r="AX312" s="12" t="s">
        <v>79</v>
      </c>
      <c r="AY312" s="229" t="s">
        <v>122</v>
      </c>
    </row>
    <row r="313" spans="2:65" s="1" customFormat="1" ht="20.65" customHeight="1">
      <c r="B313" s="40"/>
      <c r="C313" s="230" t="s">
        <v>436</v>
      </c>
      <c r="D313" s="230" t="s">
        <v>143</v>
      </c>
      <c r="E313" s="231" t="s">
        <v>437</v>
      </c>
      <c r="F313" s="232" t="s">
        <v>438</v>
      </c>
      <c r="G313" s="233" t="s">
        <v>138</v>
      </c>
      <c r="H313" s="234">
        <v>40</v>
      </c>
      <c r="I313" s="235"/>
      <c r="J313" s="236">
        <f>ROUND(I313*H313,2)</f>
        <v>0</v>
      </c>
      <c r="K313" s="232" t="s">
        <v>21</v>
      </c>
      <c r="L313" s="237"/>
      <c r="M313" s="238" t="s">
        <v>21</v>
      </c>
      <c r="N313" s="239" t="s">
        <v>42</v>
      </c>
      <c r="O313" s="41"/>
      <c r="P313" s="201">
        <f>O313*H313</f>
        <v>0</v>
      </c>
      <c r="Q313" s="201">
        <v>3.1E-2</v>
      </c>
      <c r="R313" s="201">
        <f>Q313*H313</f>
        <v>1.24</v>
      </c>
      <c r="S313" s="201">
        <v>0</v>
      </c>
      <c r="T313" s="202">
        <f>S313*H313</f>
        <v>0</v>
      </c>
      <c r="AR313" s="23" t="s">
        <v>239</v>
      </c>
      <c r="AT313" s="23" t="s">
        <v>143</v>
      </c>
      <c r="AU313" s="23" t="s">
        <v>81</v>
      </c>
      <c r="AY313" s="23" t="s">
        <v>122</v>
      </c>
      <c r="BE313" s="203">
        <f>IF(N313="základní",J313,0)</f>
        <v>0</v>
      </c>
      <c r="BF313" s="203">
        <f>IF(N313="snížená",J313,0)</f>
        <v>0</v>
      </c>
      <c r="BG313" s="203">
        <f>IF(N313="zákl. přenesená",J313,0)</f>
        <v>0</v>
      </c>
      <c r="BH313" s="203">
        <f>IF(N313="sníž. přenesená",J313,0)</f>
        <v>0</v>
      </c>
      <c r="BI313" s="203">
        <f>IF(N313="nulová",J313,0)</f>
        <v>0</v>
      </c>
      <c r="BJ313" s="23" t="s">
        <v>79</v>
      </c>
      <c r="BK313" s="203">
        <f>ROUND(I313*H313,2)</f>
        <v>0</v>
      </c>
      <c r="BL313" s="23" t="s">
        <v>239</v>
      </c>
      <c r="BM313" s="23" t="s">
        <v>439</v>
      </c>
    </row>
    <row r="314" spans="2:65" s="11" customFormat="1">
      <c r="B314" s="207"/>
      <c r="C314" s="208"/>
      <c r="D314" s="204" t="s">
        <v>133</v>
      </c>
      <c r="E314" s="209" t="s">
        <v>21</v>
      </c>
      <c r="F314" s="210" t="s">
        <v>372</v>
      </c>
      <c r="G314" s="208"/>
      <c r="H314" s="211" t="s">
        <v>21</v>
      </c>
      <c r="I314" s="212"/>
      <c r="J314" s="208"/>
      <c r="K314" s="208"/>
      <c r="L314" s="213"/>
      <c r="M314" s="214"/>
      <c r="N314" s="215"/>
      <c r="O314" s="215"/>
      <c r="P314" s="215"/>
      <c r="Q314" s="215"/>
      <c r="R314" s="215"/>
      <c r="S314" s="215"/>
      <c r="T314" s="216"/>
      <c r="AT314" s="217" t="s">
        <v>133</v>
      </c>
      <c r="AU314" s="217" t="s">
        <v>81</v>
      </c>
      <c r="AV314" s="11" t="s">
        <v>79</v>
      </c>
      <c r="AW314" s="11" t="s">
        <v>35</v>
      </c>
      <c r="AX314" s="11" t="s">
        <v>71</v>
      </c>
      <c r="AY314" s="217" t="s">
        <v>122</v>
      </c>
    </row>
    <row r="315" spans="2:65" s="12" customFormat="1">
      <c r="B315" s="218"/>
      <c r="C315" s="219"/>
      <c r="D315" s="220" t="s">
        <v>133</v>
      </c>
      <c r="E315" s="221" t="s">
        <v>21</v>
      </c>
      <c r="F315" s="222" t="s">
        <v>314</v>
      </c>
      <c r="G315" s="219"/>
      <c r="H315" s="223">
        <v>40</v>
      </c>
      <c r="I315" s="224"/>
      <c r="J315" s="219"/>
      <c r="K315" s="219"/>
      <c r="L315" s="225"/>
      <c r="M315" s="226"/>
      <c r="N315" s="227"/>
      <c r="O315" s="227"/>
      <c r="P315" s="227"/>
      <c r="Q315" s="227"/>
      <c r="R315" s="227"/>
      <c r="S315" s="227"/>
      <c r="T315" s="228"/>
      <c r="AT315" s="229" t="s">
        <v>133</v>
      </c>
      <c r="AU315" s="229" t="s">
        <v>81</v>
      </c>
      <c r="AV315" s="12" t="s">
        <v>81</v>
      </c>
      <c r="AW315" s="12" t="s">
        <v>35</v>
      </c>
      <c r="AX315" s="12" t="s">
        <v>79</v>
      </c>
      <c r="AY315" s="229" t="s">
        <v>122</v>
      </c>
    </row>
    <row r="316" spans="2:65" s="1" customFormat="1" ht="39.950000000000003" customHeight="1">
      <c r="B316" s="40"/>
      <c r="C316" s="192" t="s">
        <v>440</v>
      </c>
      <c r="D316" s="192" t="s">
        <v>124</v>
      </c>
      <c r="E316" s="193" t="s">
        <v>441</v>
      </c>
      <c r="F316" s="194" t="s">
        <v>442</v>
      </c>
      <c r="G316" s="195" t="s">
        <v>138</v>
      </c>
      <c r="H316" s="196">
        <v>1050</v>
      </c>
      <c r="I316" s="197"/>
      <c r="J316" s="198">
        <f>ROUND(I316*H316,2)</f>
        <v>0</v>
      </c>
      <c r="K316" s="194" t="s">
        <v>128</v>
      </c>
      <c r="L316" s="60"/>
      <c r="M316" s="199" t="s">
        <v>21</v>
      </c>
      <c r="N316" s="200" t="s">
        <v>42</v>
      </c>
      <c r="O316" s="41"/>
      <c r="P316" s="201">
        <f>O316*H316</f>
        <v>0</v>
      </c>
      <c r="Q316" s="201">
        <v>0</v>
      </c>
      <c r="R316" s="201">
        <f>Q316*H316</f>
        <v>0</v>
      </c>
      <c r="S316" s="201">
        <v>0</v>
      </c>
      <c r="T316" s="202">
        <f>S316*H316</f>
        <v>0</v>
      </c>
      <c r="AR316" s="23" t="s">
        <v>232</v>
      </c>
      <c r="AT316" s="23" t="s">
        <v>124</v>
      </c>
      <c r="AU316" s="23" t="s">
        <v>81</v>
      </c>
      <c r="AY316" s="23" t="s">
        <v>122</v>
      </c>
      <c r="BE316" s="203">
        <f>IF(N316="základní",J316,0)</f>
        <v>0</v>
      </c>
      <c r="BF316" s="203">
        <f>IF(N316="snížená",J316,0)</f>
        <v>0</v>
      </c>
      <c r="BG316" s="203">
        <f>IF(N316="zákl. přenesená",J316,0)</f>
        <v>0</v>
      </c>
      <c r="BH316" s="203">
        <f>IF(N316="sníž. přenesená",J316,0)</f>
        <v>0</v>
      </c>
      <c r="BI316" s="203">
        <f>IF(N316="nulová",J316,0)</f>
        <v>0</v>
      </c>
      <c r="BJ316" s="23" t="s">
        <v>79</v>
      </c>
      <c r="BK316" s="203">
        <f>ROUND(I316*H316,2)</f>
        <v>0</v>
      </c>
      <c r="BL316" s="23" t="s">
        <v>232</v>
      </c>
      <c r="BM316" s="23" t="s">
        <v>443</v>
      </c>
    </row>
    <row r="317" spans="2:65" s="1" customFormat="1" ht="40.5">
      <c r="B317" s="40"/>
      <c r="C317" s="62"/>
      <c r="D317" s="204" t="s">
        <v>131</v>
      </c>
      <c r="E317" s="62"/>
      <c r="F317" s="205" t="s">
        <v>444</v>
      </c>
      <c r="G317" s="62"/>
      <c r="H317" s="62"/>
      <c r="I317" s="162"/>
      <c r="J317" s="62"/>
      <c r="K317" s="62"/>
      <c r="L317" s="60"/>
      <c r="M317" s="206"/>
      <c r="N317" s="41"/>
      <c r="O317" s="41"/>
      <c r="P317" s="41"/>
      <c r="Q317" s="41"/>
      <c r="R317" s="41"/>
      <c r="S317" s="41"/>
      <c r="T317" s="77"/>
      <c r="AT317" s="23" t="s">
        <v>131</v>
      </c>
      <c r="AU317" s="23" t="s">
        <v>81</v>
      </c>
    </row>
    <row r="318" spans="2:65" s="11" customFormat="1">
      <c r="B318" s="207"/>
      <c r="C318" s="208"/>
      <c r="D318" s="204" t="s">
        <v>133</v>
      </c>
      <c r="E318" s="209" t="s">
        <v>21</v>
      </c>
      <c r="F318" s="210" t="s">
        <v>445</v>
      </c>
      <c r="G318" s="208"/>
      <c r="H318" s="211" t="s">
        <v>21</v>
      </c>
      <c r="I318" s="212"/>
      <c r="J318" s="208"/>
      <c r="K318" s="208"/>
      <c r="L318" s="213"/>
      <c r="M318" s="214"/>
      <c r="N318" s="215"/>
      <c r="O318" s="215"/>
      <c r="P318" s="215"/>
      <c r="Q318" s="215"/>
      <c r="R318" s="215"/>
      <c r="S318" s="215"/>
      <c r="T318" s="216"/>
      <c r="AT318" s="217" t="s">
        <v>133</v>
      </c>
      <c r="AU318" s="217" t="s">
        <v>81</v>
      </c>
      <c r="AV318" s="11" t="s">
        <v>79</v>
      </c>
      <c r="AW318" s="11" t="s">
        <v>35</v>
      </c>
      <c r="AX318" s="11" t="s">
        <v>71</v>
      </c>
      <c r="AY318" s="217" t="s">
        <v>122</v>
      </c>
    </row>
    <row r="319" spans="2:65" s="12" customFormat="1">
      <c r="B319" s="218"/>
      <c r="C319" s="219"/>
      <c r="D319" s="220" t="s">
        <v>133</v>
      </c>
      <c r="E319" s="221" t="s">
        <v>21</v>
      </c>
      <c r="F319" s="222" t="s">
        <v>446</v>
      </c>
      <c r="G319" s="219"/>
      <c r="H319" s="223">
        <v>1050</v>
      </c>
      <c r="I319" s="224"/>
      <c r="J319" s="219"/>
      <c r="K319" s="219"/>
      <c r="L319" s="225"/>
      <c r="M319" s="226"/>
      <c r="N319" s="227"/>
      <c r="O319" s="227"/>
      <c r="P319" s="227"/>
      <c r="Q319" s="227"/>
      <c r="R319" s="227"/>
      <c r="S319" s="227"/>
      <c r="T319" s="228"/>
      <c r="AT319" s="229" t="s">
        <v>133</v>
      </c>
      <c r="AU319" s="229" t="s">
        <v>81</v>
      </c>
      <c r="AV319" s="12" t="s">
        <v>81</v>
      </c>
      <c r="AW319" s="12" t="s">
        <v>35</v>
      </c>
      <c r="AX319" s="12" t="s">
        <v>79</v>
      </c>
      <c r="AY319" s="229" t="s">
        <v>122</v>
      </c>
    </row>
    <row r="320" spans="2:65" s="1" customFormat="1" ht="39.950000000000003" customHeight="1">
      <c r="B320" s="40"/>
      <c r="C320" s="192" t="s">
        <v>447</v>
      </c>
      <c r="D320" s="192" t="s">
        <v>124</v>
      </c>
      <c r="E320" s="193" t="s">
        <v>448</v>
      </c>
      <c r="F320" s="194" t="s">
        <v>449</v>
      </c>
      <c r="G320" s="195" t="s">
        <v>138</v>
      </c>
      <c r="H320" s="196">
        <v>40</v>
      </c>
      <c r="I320" s="197"/>
      <c r="J320" s="198">
        <f>ROUND(I320*H320,2)</f>
        <v>0</v>
      </c>
      <c r="K320" s="194" t="s">
        <v>128</v>
      </c>
      <c r="L320" s="60"/>
      <c r="M320" s="199" t="s">
        <v>21</v>
      </c>
      <c r="N320" s="200" t="s">
        <v>42</v>
      </c>
      <c r="O320" s="41"/>
      <c r="P320" s="201">
        <f>O320*H320</f>
        <v>0</v>
      </c>
      <c r="Q320" s="201">
        <v>0</v>
      </c>
      <c r="R320" s="201">
        <f>Q320*H320</f>
        <v>0</v>
      </c>
      <c r="S320" s="201">
        <v>0</v>
      </c>
      <c r="T320" s="202">
        <f>S320*H320</f>
        <v>0</v>
      </c>
      <c r="AR320" s="23" t="s">
        <v>232</v>
      </c>
      <c r="AT320" s="23" t="s">
        <v>124</v>
      </c>
      <c r="AU320" s="23" t="s">
        <v>81</v>
      </c>
      <c r="AY320" s="23" t="s">
        <v>122</v>
      </c>
      <c r="BE320" s="203">
        <f>IF(N320="základní",J320,0)</f>
        <v>0</v>
      </c>
      <c r="BF320" s="203">
        <f>IF(N320="snížená",J320,0)</f>
        <v>0</v>
      </c>
      <c r="BG320" s="203">
        <f>IF(N320="zákl. přenesená",J320,0)</f>
        <v>0</v>
      </c>
      <c r="BH320" s="203">
        <f>IF(N320="sníž. přenesená",J320,0)</f>
        <v>0</v>
      </c>
      <c r="BI320" s="203">
        <f>IF(N320="nulová",J320,0)</f>
        <v>0</v>
      </c>
      <c r="BJ320" s="23" t="s">
        <v>79</v>
      </c>
      <c r="BK320" s="203">
        <f>ROUND(I320*H320,2)</f>
        <v>0</v>
      </c>
      <c r="BL320" s="23" t="s">
        <v>232</v>
      </c>
      <c r="BM320" s="23" t="s">
        <v>450</v>
      </c>
    </row>
    <row r="321" spans="2:65" s="1" customFormat="1" ht="40.5">
      <c r="B321" s="40"/>
      <c r="C321" s="62"/>
      <c r="D321" s="204" t="s">
        <v>131</v>
      </c>
      <c r="E321" s="62"/>
      <c r="F321" s="205" t="s">
        <v>444</v>
      </c>
      <c r="G321" s="62"/>
      <c r="H321" s="62"/>
      <c r="I321" s="162"/>
      <c r="J321" s="62"/>
      <c r="K321" s="62"/>
      <c r="L321" s="60"/>
      <c r="M321" s="206"/>
      <c r="N321" s="41"/>
      <c r="O321" s="41"/>
      <c r="P321" s="41"/>
      <c r="Q321" s="41"/>
      <c r="R321" s="41"/>
      <c r="S321" s="41"/>
      <c r="T321" s="77"/>
      <c r="AT321" s="23" t="s">
        <v>131</v>
      </c>
      <c r="AU321" s="23" t="s">
        <v>81</v>
      </c>
    </row>
    <row r="322" spans="2:65" s="11" customFormat="1">
      <c r="B322" s="207"/>
      <c r="C322" s="208"/>
      <c r="D322" s="204" t="s">
        <v>133</v>
      </c>
      <c r="E322" s="209" t="s">
        <v>21</v>
      </c>
      <c r="F322" s="210" t="s">
        <v>445</v>
      </c>
      <c r="G322" s="208"/>
      <c r="H322" s="211" t="s">
        <v>21</v>
      </c>
      <c r="I322" s="212"/>
      <c r="J322" s="208"/>
      <c r="K322" s="208"/>
      <c r="L322" s="213"/>
      <c r="M322" s="214"/>
      <c r="N322" s="215"/>
      <c r="O322" s="215"/>
      <c r="P322" s="215"/>
      <c r="Q322" s="215"/>
      <c r="R322" s="215"/>
      <c r="S322" s="215"/>
      <c r="T322" s="216"/>
      <c r="AT322" s="217" t="s">
        <v>133</v>
      </c>
      <c r="AU322" s="217" t="s">
        <v>81</v>
      </c>
      <c r="AV322" s="11" t="s">
        <v>79</v>
      </c>
      <c r="AW322" s="11" t="s">
        <v>35</v>
      </c>
      <c r="AX322" s="11" t="s">
        <v>71</v>
      </c>
      <c r="AY322" s="217" t="s">
        <v>122</v>
      </c>
    </row>
    <row r="323" spans="2:65" s="12" customFormat="1">
      <c r="B323" s="218"/>
      <c r="C323" s="219"/>
      <c r="D323" s="220" t="s">
        <v>133</v>
      </c>
      <c r="E323" s="221" t="s">
        <v>21</v>
      </c>
      <c r="F323" s="222" t="s">
        <v>314</v>
      </c>
      <c r="G323" s="219"/>
      <c r="H323" s="223">
        <v>40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133</v>
      </c>
      <c r="AU323" s="229" t="s">
        <v>81</v>
      </c>
      <c r="AV323" s="12" t="s">
        <v>81</v>
      </c>
      <c r="AW323" s="12" t="s">
        <v>35</v>
      </c>
      <c r="AX323" s="12" t="s">
        <v>79</v>
      </c>
      <c r="AY323" s="229" t="s">
        <v>122</v>
      </c>
    </row>
    <row r="324" spans="2:65" s="1" customFormat="1" ht="39.950000000000003" customHeight="1">
      <c r="B324" s="40"/>
      <c r="C324" s="192" t="s">
        <v>451</v>
      </c>
      <c r="D324" s="192" t="s">
        <v>124</v>
      </c>
      <c r="E324" s="193" t="s">
        <v>452</v>
      </c>
      <c r="F324" s="194" t="s">
        <v>453</v>
      </c>
      <c r="G324" s="195" t="s">
        <v>138</v>
      </c>
      <c r="H324" s="196">
        <v>1090</v>
      </c>
      <c r="I324" s="197"/>
      <c r="J324" s="198">
        <f>ROUND(I324*H324,2)</f>
        <v>0</v>
      </c>
      <c r="K324" s="194" t="s">
        <v>128</v>
      </c>
      <c r="L324" s="60"/>
      <c r="M324" s="199" t="s">
        <v>21</v>
      </c>
      <c r="N324" s="200" t="s">
        <v>42</v>
      </c>
      <c r="O324" s="41"/>
      <c r="P324" s="201">
        <f>O324*H324</f>
        <v>0</v>
      </c>
      <c r="Q324" s="201">
        <v>0.20300000000000001</v>
      </c>
      <c r="R324" s="201">
        <f>Q324*H324</f>
        <v>221.27</v>
      </c>
      <c r="S324" s="201">
        <v>0</v>
      </c>
      <c r="T324" s="202">
        <f>S324*H324</f>
        <v>0</v>
      </c>
      <c r="AR324" s="23" t="s">
        <v>232</v>
      </c>
      <c r="AT324" s="23" t="s">
        <v>124</v>
      </c>
      <c r="AU324" s="23" t="s">
        <v>81</v>
      </c>
      <c r="AY324" s="23" t="s">
        <v>122</v>
      </c>
      <c r="BE324" s="203">
        <f>IF(N324="základní",J324,0)</f>
        <v>0</v>
      </c>
      <c r="BF324" s="203">
        <f>IF(N324="snížená",J324,0)</f>
        <v>0</v>
      </c>
      <c r="BG324" s="203">
        <f>IF(N324="zákl. přenesená",J324,0)</f>
        <v>0</v>
      </c>
      <c r="BH324" s="203">
        <f>IF(N324="sníž. přenesená",J324,0)</f>
        <v>0</v>
      </c>
      <c r="BI324" s="203">
        <f>IF(N324="nulová",J324,0)</f>
        <v>0</v>
      </c>
      <c r="BJ324" s="23" t="s">
        <v>79</v>
      </c>
      <c r="BK324" s="203">
        <f>ROUND(I324*H324,2)</f>
        <v>0</v>
      </c>
      <c r="BL324" s="23" t="s">
        <v>232</v>
      </c>
      <c r="BM324" s="23" t="s">
        <v>454</v>
      </c>
    </row>
    <row r="325" spans="2:65" s="1" customFormat="1" ht="54">
      <c r="B325" s="40"/>
      <c r="C325" s="62"/>
      <c r="D325" s="204" t="s">
        <v>131</v>
      </c>
      <c r="E325" s="62"/>
      <c r="F325" s="205" t="s">
        <v>455</v>
      </c>
      <c r="G325" s="62"/>
      <c r="H325" s="62"/>
      <c r="I325" s="162"/>
      <c r="J325" s="62"/>
      <c r="K325" s="62"/>
      <c r="L325" s="60"/>
      <c r="M325" s="206"/>
      <c r="N325" s="41"/>
      <c r="O325" s="41"/>
      <c r="P325" s="41"/>
      <c r="Q325" s="41"/>
      <c r="R325" s="41"/>
      <c r="S325" s="41"/>
      <c r="T325" s="77"/>
      <c r="AT325" s="23" t="s">
        <v>131</v>
      </c>
      <c r="AU325" s="23" t="s">
        <v>81</v>
      </c>
    </row>
    <row r="326" spans="2:65" s="11" customFormat="1">
      <c r="B326" s="207"/>
      <c r="C326" s="208"/>
      <c r="D326" s="204" t="s">
        <v>133</v>
      </c>
      <c r="E326" s="209" t="s">
        <v>21</v>
      </c>
      <c r="F326" s="210" t="s">
        <v>445</v>
      </c>
      <c r="G326" s="208"/>
      <c r="H326" s="211" t="s">
        <v>21</v>
      </c>
      <c r="I326" s="212"/>
      <c r="J326" s="208"/>
      <c r="K326" s="208"/>
      <c r="L326" s="213"/>
      <c r="M326" s="214"/>
      <c r="N326" s="215"/>
      <c r="O326" s="215"/>
      <c r="P326" s="215"/>
      <c r="Q326" s="215"/>
      <c r="R326" s="215"/>
      <c r="S326" s="215"/>
      <c r="T326" s="216"/>
      <c r="AT326" s="217" t="s">
        <v>133</v>
      </c>
      <c r="AU326" s="217" t="s">
        <v>81</v>
      </c>
      <c r="AV326" s="11" t="s">
        <v>79</v>
      </c>
      <c r="AW326" s="11" t="s">
        <v>35</v>
      </c>
      <c r="AX326" s="11" t="s">
        <v>71</v>
      </c>
      <c r="AY326" s="217" t="s">
        <v>122</v>
      </c>
    </row>
    <row r="327" spans="2:65" s="12" customFormat="1">
      <c r="B327" s="218"/>
      <c r="C327" s="219"/>
      <c r="D327" s="220" t="s">
        <v>133</v>
      </c>
      <c r="E327" s="221" t="s">
        <v>21</v>
      </c>
      <c r="F327" s="222" t="s">
        <v>456</v>
      </c>
      <c r="G327" s="219"/>
      <c r="H327" s="223">
        <v>1090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133</v>
      </c>
      <c r="AU327" s="229" t="s">
        <v>81</v>
      </c>
      <c r="AV327" s="12" t="s">
        <v>81</v>
      </c>
      <c r="AW327" s="12" t="s">
        <v>35</v>
      </c>
      <c r="AX327" s="12" t="s">
        <v>79</v>
      </c>
      <c r="AY327" s="229" t="s">
        <v>122</v>
      </c>
    </row>
    <row r="328" spans="2:65" s="1" customFormat="1" ht="20.65" customHeight="1">
      <c r="B328" s="40"/>
      <c r="C328" s="230" t="s">
        <v>457</v>
      </c>
      <c r="D328" s="230" t="s">
        <v>143</v>
      </c>
      <c r="E328" s="231" t="s">
        <v>458</v>
      </c>
      <c r="F328" s="232" t="s">
        <v>459</v>
      </c>
      <c r="G328" s="233" t="s">
        <v>127</v>
      </c>
      <c r="H328" s="234">
        <v>35</v>
      </c>
      <c r="I328" s="235"/>
      <c r="J328" s="236">
        <f>ROUND(I328*H328,2)</f>
        <v>0</v>
      </c>
      <c r="K328" s="232" t="s">
        <v>128</v>
      </c>
      <c r="L328" s="237"/>
      <c r="M328" s="238" t="s">
        <v>21</v>
      </c>
      <c r="N328" s="239" t="s">
        <v>42</v>
      </c>
      <c r="O328" s="41"/>
      <c r="P328" s="201">
        <f>O328*H328</f>
        <v>0</v>
      </c>
      <c r="Q328" s="201">
        <v>1</v>
      </c>
      <c r="R328" s="201">
        <f>Q328*H328</f>
        <v>35</v>
      </c>
      <c r="S328" s="201">
        <v>0</v>
      </c>
      <c r="T328" s="202">
        <f>S328*H328</f>
        <v>0</v>
      </c>
      <c r="AR328" s="23" t="s">
        <v>239</v>
      </c>
      <c r="AT328" s="23" t="s">
        <v>143</v>
      </c>
      <c r="AU328" s="23" t="s">
        <v>81</v>
      </c>
      <c r="AY328" s="23" t="s">
        <v>122</v>
      </c>
      <c r="BE328" s="203">
        <f>IF(N328="základní",J328,0)</f>
        <v>0</v>
      </c>
      <c r="BF328" s="203">
        <f>IF(N328="snížená",J328,0)</f>
        <v>0</v>
      </c>
      <c r="BG328" s="203">
        <f>IF(N328="zákl. přenesená",J328,0)</f>
        <v>0</v>
      </c>
      <c r="BH328" s="203">
        <f>IF(N328="sníž. přenesená",J328,0)</f>
        <v>0</v>
      </c>
      <c r="BI328" s="203">
        <f>IF(N328="nulová",J328,0)</f>
        <v>0</v>
      </c>
      <c r="BJ328" s="23" t="s">
        <v>79</v>
      </c>
      <c r="BK328" s="203">
        <f>ROUND(I328*H328,2)</f>
        <v>0</v>
      </c>
      <c r="BL328" s="23" t="s">
        <v>239</v>
      </c>
      <c r="BM328" s="23" t="s">
        <v>460</v>
      </c>
    </row>
    <row r="329" spans="2:65" s="11" customFormat="1">
      <c r="B329" s="207"/>
      <c r="C329" s="208"/>
      <c r="D329" s="204" t="s">
        <v>133</v>
      </c>
      <c r="E329" s="209" t="s">
        <v>21</v>
      </c>
      <c r="F329" s="210" t="s">
        <v>445</v>
      </c>
      <c r="G329" s="208"/>
      <c r="H329" s="211" t="s">
        <v>21</v>
      </c>
      <c r="I329" s="212"/>
      <c r="J329" s="208"/>
      <c r="K329" s="208"/>
      <c r="L329" s="213"/>
      <c r="M329" s="214"/>
      <c r="N329" s="215"/>
      <c r="O329" s="215"/>
      <c r="P329" s="215"/>
      <c r="Q329" s="215"/>
      <c r="R329" s="215"/>
      <c r="S329" s="215"/>
      <c r="T329" s="216"/>
      <c r="AT329" s="217" t="s">
        <v>133</v>
      </c>
      <c r="AU329" s="217" t="s">
        <v>81</v>
      </c>
      <c r="AV329" s="11" t="s">
        <v>79</v>
      </c>
      <c r="AW329" s="11" t="s">
        <v>35</v>
      </c>
      <c r="AX329" s="11" t="s">
        <v>71</v>
      </c>
      <c r="AY329" s="217" t="s">
        <v>122</v>
      </c>
    </row>
    <row r="330" spans="2:65" s="12" customFormat="1">
      <c r="B330" s="218"/>
      <c r="C330" s="219"/>
      <c r="D330" s="220" t="s">
        <v>133</v>
      </c>
      <c r="E330" s="221" t="s">
        <v>21</v>
      </c>
      <c r="F330" s="222" t="s">
        <v>293</v>
      </c>
      <c r="G330" s="219"/>
      <c r="H330" s="223">
        <v>35</v>
      </c>
      <c r="I330" s="224"/>
      <c r="J330" s="219"/>
      <c r="K330" s="219"/>
      <c r="L330" s="225"/>
      <c r="M330" s="226"/>
      <c r="N330" s="227"/>
      <c r="O330" s="227"/>
      <c r="P330" s="227"/>
      <c r="Q330" s="227"/>
      <c r="R330" s="227"/>
      <c r="S330" s="227"/>
      <c r="T330" s="228"/>
      <c r="AT330" s="229" t="s">
        <v>133</v>
      </c>
      <c r="AU330" s="229" t="s">
        <v>81</v>
      </c>
      <c r="AV330" s="12" t="s">
        <v>81</v>
      </c>
      <c r="AW330" s="12" t="s">
        <v>35</v>
      </c>
      <c r="AX330" s="12" t="s">
        <v>79</v>
      </c>
      <c r="AY330" s="229" t="s">
        <v>122</v>
      </c>
    </row>
    <row r="331" spans="2:65" s="1" customFormat="1" ht="39.950000000000003" customHeight="1">
      <c r="B331" s="40"/>
      <c r="C331" s="192" t="s">
        <v>461</v>
      </c>
      <c r="D331" s="192" t="s">
        <v>124</v>
      </c>
      <c r="E331" s="193" t="s">
        <v>462</v>
      </c>
      <c r="F331" s="194" t="s">
        <v>463</v>
      </c>
      <c r="G331" s="195" t="s">
        <v>138</v>
      </c>
      <c r="H331" s="196">
        <v>1090</v>
      </c>
      <c r="I331" s="197"/>
      <c r="J331" s="198">
        <f>ROUND(I331*H331,2)</f>
        <v>0</v>
      </c>
      <c r="K331" s="194" t="s">
        <v>128</v>
      </c>
      <c r="L331" s="60"/>
      <c r="M331" s="199" t="s">
        <v>21</v>
      </c>
      <c r="N331" s="200" t="s">
        <v>42</v>
      </c>
      <c r="O331" s="41"/>
      <c r="P331" s="201">
        <f>O331*H331</f>
        <v>0</v>
      </c>
      <c r="Q331" s="201">
        <v>1.2E-4</v>
      </c>
      <c r="R331" s="201">
        <f>Q331*H331</f>
        <v>0.1308</v>
      </c>
      <c r="S331" s="201">
        <v>0</v>
      </c>
      <c r="T331" s="202">
        <f>S331*H331</f>
        <v>0</v>
      </c>
      <c r="AR331" s="23" t="s">
        <v>232</v>
      </c>
      <c r="AT331" s="23" t="s">
        <v>124</v>
      </c>
      <c r="AU331" s="23" t="s">
        <v>81</v>
      </c>
      <c r="AY331" s="23" t="s">
        <v>122</v>
      </c>
      <c r="BE331" s="203">
        <f>IF(N331="základní",J331,0)</f>
        <v>0</v>
      </c>
      <c r="BF331" s="203">
        <f>IF(N331="snížená",J331,0)</f>
        <v>0</v>
      </c>
      <c r="BG331" s="203">
        <f>IF(N331="zákl. přenesená",J331,0)</f>
        <v>0</v>
      </c>
      <c r="BH331" s="203">
        <f>IF(N331="sníž. přenesená",J331,0)</f>
        <v>0</v>
      </c>
      <c r="BI331" s="203">
        <f>IF(N331="nulová",J331,0)</f>
        <v>0</v>
      </c>
      <c r="BJ331" s="23" t="s">
        <v>79</v>
      </c>
      <c r="BK331" s="203">
        <f>ROUND(I331*H331,2)</f>
        <v>0</v>
      </c>
      <c r="BL331" s="23" t="s">
        <v>232</v>
      </c>
      <c r="BM331" s="23" t="s">
        <v>464</v>
      </c>
    </row>
    <row r="332" spans="2:65" s="11" customFormat="1">
      <c r="B332" s="207"/>
      <c r="C332" s="208"/>
      <c r="D332" s="204" t="s">
        <v>133</v>
      </c>
      <c r="E332" s="209" t="s">
        <v>21</v>
      </c>
      <c r="F332" s="210" t="s">
        <v>445</v>
      </c>
      <c r="G332" s="208"/>
      <c r="H332" s="211" t="s">
        <v>21</v>
      </c>
      <c r="I332" s="212"/>
      <c r="J332" s="208"/>
      <c r="K332" s="208"/>
      <c r="L332" s="213"/>
      <c r="M332" s="214"/>
      <c r="N332" s="215"/>
      <c r="O332" s="215"/>
      <c r="P332" s="215"/>
      <c r="Q332" s="215"/>
      <c r="R332" s="215"/>
      <c r="S332" s="215"/>
      <c r="T332" s="216"/>
      <c r="AT332" s="217" t="s">
        <v>133</v>
      </c>
      <c r="AU332" s="217" t="s">
        <v>81</v>
      </c>
      <c r="AV332" s="11" t="s">
        <v>79</v>
      </c>
      <c r="AW332" s="11" t="s">
        <v>35</v>
      </c>
      <c r="AX332" s="11" t="s">
        <v>71</v>
      </c>
      <c r="AY332" s="217" t="s">
        <v>122</v>
      </c>
    </row>
    <row r="333" spans="2:65" s="12" customFormat="1">
      <c r="B333" s="218"/>
      <c r="C333" s="219"/>
      <c r="D333" s="220" t="s">
        <v>133</v>
      </c>
      <c r="E333" s="221" t="s">
        <v>21</v>
      </c>
      <c r="F333" s="222" t="s">
        <v>456</v>
      </c>
      <c r="G333" s="219"/>
      <c r="H333" s="223">
        <v>1090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133</v>
      </c>
      <c r="AU333" s="229" t="s">
        <v>81</v>
      </c>
      <c r="AV333" s="12" t="s">
        <v>81</v>
      </c>
      <c r="AW333" s="12" t="s">
        <v>35</v>
      </c>
      <c r="AX333" s="12" t="s">
        <v>79</v>
      </c>
      <c r="AY333" s="229" t="s">
        <v>122</v>
      </c>
    </row>
    <row r="334" spans="2:65" s="1" customFormat="1" ht="20.65" customHeight="1">
      <c r="B334" s="40"/>
      <c r="C334" s="230" t="s">
        <v>465</v>
      </c>
      <c r="D334" s="230" t="s">
        <v>143</v>
      </c>
      <c r="E334" s="231" t="s">
        <v>466</v>
      </c>
      <c r="F334" s="232" t="s">
        <v>467</v>
      </c>
      <c r="G334" s="233" t="s">
        <v>138</v>
      </c>
      <c r="H334" s="234">
        <v>1090</v>
      </c>
      <c r="I334" s="235"/>
      <c r="J334" s="236">
        <f>ROUND(I334*H334,2)</f>
        <v>0</v>
      </c>
      <c r="K334" s="232" t="s">
        <v>128</v>
      </c>
      <c r="L334" s="237"/>
      <c r="M334" s="238" t="s">
        <v>21</v>
      </c>
      <c r="N334" s="239" t="s">
        <v>42</v>
      </c>
      <c r="O334" s="41"/>
      <c r="P334" s="201">
        <f>O334*H334</f>
        <v>0</v>
      </c>
      <c r="Q334" s="201">
        <v>2.0000000000000002E-5</v>
      </c>
      <c r="R334" s="201">
        <f>Q334*H334</f>
        <v>2.1800000000000003E-2</v>
      </c>
      <c r="S334" s="201">
        <v>0</v>
      </c>
      <c r="T334" s="202">
        <f>S334*H334</f>
        <v>0</v>
      </c>
      <c r="AR334" s="23" t="s">
        <v>239</v>
      </c>
      <c r="AT334" s="23" t="s">
        <v>143</v>
      </c>
      <c r="AU334" s="23" t="s">
        <v>81</v>
      </c>
      <c r="AY334" s="23" t="s">
        <v>122</v>
      </c>
      <c r="BE334" s="203">
        <f>IF(N334="základní",J334,0)</f>
        <v>0</v>
      </c>
      <c r="BF334" s="203">
        <f>IF(N334="snížená",J334,0)</f>
        <v>0</v>
      </c>
      <c r="BG334" s="203">
        <f>IF(N334="zákl. přenesená",J334,0)</f>
        <v>0</v>
      </c>
      <c r="BH334" s="203">
        <f>IF(N334="sníž. přenesená",J334,0)</f>
        <v>0</v>
      </c>
      <c r="BI334" s="203">
        <f>IF(N334="nulová",J334,0)</f>
        <v>0</v>
      </c>
      <c r="BJ334" s="23" t="s">
        <v>79</v>
      </c>
      <c r="BK334" s="203">
        <f>ROUND(I334*H334,2)</f>
        <v>0</v>
      </c>
      <c r="BL334" s="23" t="s">
        <v>239</v>
      </c>
      <c r="BM334" s="23" t="s">
        <v>468</v>
      </c>
    </row>
    <row r="335" spans="2:65" s="11" customFormat="1">
      <c r="B335" s="207"/>
      <c r="C335" s="208"/>
      <c r="D335" s="204" t="s">
        <v>133</v>
      </c>
      <c r="E335" s="209" t="s">
        <v>21</v>
      </c>
      <c r="F335" s="210" t="s">
        <v>445</v>
      </c>
      <c r="G335" s="208"/>
      <c r="H335" s="211" t="s">
        <v>21</v>
      </c>
      <c r="I335" s="212"/>
      <c r="J335" s="208"/>
      <c r="K335" s="208"/>
      <c r="L335" s="213"/>
      <c r="M335" s="214"/>
      <c r="N335" s="215"/>
      <c r="O335" s="215"/>
      <c r="P335" s="215"/>
      <c r="Q335" s="215"/>
      <c r="R335" s="215"/>
      <c r="S335" s="215"/>
      <c r="T335" s="216"/>
      <c r="AT335" s="217" t="s">
        <v>133</v>
      </c>
      <c r="AU335" s="217" t="s">
        <v>81</v>
      </c>
      <c r="AV335" s="11" t="s">
        <v>79</v>
      </c>
      <c r="AW335" s="11" t="s">
        <v>35</v>
      </c>
      <c r="AX335" s="11" t="s">
        <v>71</v>
      </c>
      <c r="AY335" s="217" t="s">
        <v>122</v>
      </c>
    </row>
    <row r="336" spans="2:65" s="12" customFormat="1">
      <c r="B336" s="218"/>
      <c r="C336" s="219"/>
      <c r="D336" s="220" t="s">
        <v>133</v>
      </c>
      <c r="E336" s="221" t="s">
        <v>21</v>
      </c>
      <c r="F336" s="222" t="s">
        <v>456</v>
      </c>
      <c r="G336" s="219"/>
      <c r="H336" s="223">
        <v>1090</v>
      </c>
      <c r="I336" s="224"/>
      <c r="J336" s="219"/>
      <c r="K336" s="219"/>
      <c r="L336" s="225"/>
      <c r="M336" s="226"/>
      <c r="N336" s="227"/>
      <c r="O336" s="227"/>
      <c r="P336" s="227"/>
      <c r="Q336" s="227"/>
      <c r="R336" s="227"/>
      <c r="S336" s="227"/>
      <c r="T336" s="228"/>
      <c r="AT336" s="229" t="s">
        <v>133</v>
      </c>
      <c r="AU336" s="229" t="s">
        <v>81</v>
      </c>
      <c r="AV336" s="12" t="s">
        <v>81</v>
      </c>
      <c r="AW336" s="12" t="s">
        <v>35</v>
      </c>
      <c r="AX336" s="12" t="s">
        <v>79</v>
      </c>
      <c r="AY336" s="229" t="s">
        <v>122</v>
      </c>
    </row>
    <row r="337" spans="2:65" s="1" customFormat="1" ht="28.7" customHeight="1">
      <c r="B337" s="40"/>
      <c r="C337" s="192" t="s">
        <v>469</v>
      </c>
      <c r="D337" s="192" t="s">
        <v>124</v>
      </c>
      <c r="E337" s="193" t="s">
        <v>470</v>
      </c>
      <c r="F337" s="194" t="s">
        <v>471</v>
      </c>
      <c r="G337" s="195" t="s">
        <v>138</v>
      </c>
      <c r="H337" s="196">
        <v>1150</v>
      </c>
      <c r="I337" s="197"/>
      <c r="J337" s="198">
        <f>ROUND(I337*H337,2)</f>
        <v>0</v>
      </c>
      <c r="K337" s="194" t="s">
        <v>128</v>
      </c>
      <c r="L337" s="60"/>
      <c r="M337" s="199" t="s">
        <v>21</v>
      </c>
      <c r="N337" s="200" t="s">
        <v>42</v>
      </c>
      <c r="O337" s="41"/>
      <c r="P337" s="201">
        <f>O337*H337</f>
        <v>0</v>
      </c>
      <c r="Q337" s="201">
        <v>0</v>
      </c>
      <c r="R337" s="201">
        <f>Q337*H337</f>
        <v>0</v>
      </c>
      <c r="S337" s="201">
        <v>0</v>
      </c>
      <c r="T337" s="202">
        <f>S337*H337</f>
        <v>0</v>
      </c>
      <c r="AR337" s="23" t="s">
        <v>232</v>
      </c>
      <c r="AT337" s="23" t="s">
        <v>124</v>
      </c>
      <c r="AU337" s="23" t="s">
        <v>81</v>
      </c>
      <c r="AY337" s="23" t="s">
        <v>122</v>
      </c>
      <c r="BE337" s="203">
        <f>IF(N337="základní",J337,0)</f>
        <v>0</v>
      </c>
      <c r="BF337" s="203">
        <f>IF(N337="snížená",J337,0)</f>
        <v>0</v>
      </c>
      <c r="BG337" s="203">
        <f>IF(N337="zákl. přenesená",J337,0)</f>
        <v>0</v>
      </c>
      <c r="BH337" s="203">
        <f>IF(N337="sníž. přenesená",J337,0)</f>
        <v>0</v>
      </c>
      <c r="BI337" s="203">
        <f>IF(N337="nulová",J337,0)</f>
        <v>0</v>
      </c>
      <c r="BJ337" s="23" t="s">
        <v>79</v>
      </c>
      <c r="BK337" s="203">
        <f>ROUND(I337*H337,2)</f>
        <v>0</v>
      </c>
      <c r="BL337" s="23" t="s">
        <v>232</v>
      </c>
      <c r="BM337" s="23" t="s">
        <v>472</v>
      </c>
    </row>
    <row r="338" spans="2:65" s="11" customFormat="1">
      <c r="B338" s="207"/>
      <c r="C338" s="208"/>
      <c r="D338" s="204" t="s">
        <v>133</v>
      </c>
      <c r="E338" s="209" t="s">
        <v>21</v>
      </c>
      <c r="F338" s="210" t="s">
        <v>445</v>
      </c>
      <c r="G338" s="208"/>
      <c r="H338" s="211" t="s">
        <v>21</v>
      </c>
      <c r="I338" s="212"/>
      <c r="J338" s="208"/>
      <c r="K338" s="208"/>
      <c r="L338" s="213"/>
      <c r="M338" s="214"/>
      <c r="N338" s="215"/>
      <c r="O338" s="215"/>
      <c r="P338" s="215"/>
      <c r="Q338" s="215"/>
      <c r="R338" s="215"/>
      <c r="S338" s="215"/>
      <c r="T338" s="216"/>
      <c r="AT338" s="217" t="s">
        <v>133</v>
      </c>
      <c r="AU338" s="217" t="s">
        <v>81</v>
      </c>
      <c r="AV338" s="11" t="s">
        <v>79</v>
      </c>
      <c r="AW338" s="11" t="s">
        <v>35</v>
      </c>
      <c r="AX338" s="11" t="s">
        <v>71</v>
      </c>
      <c r="AY338" s="217" t="s">
        <v>122</v>
      </c>
    </row>
    <row r="339" spans="2:65" s="12" customFormat="1">
      <c r="B339" s="218"/>
      <c r="C339" s="219"/>
      <c r="D339" s="220" t="s">
        <v>133</v>
      </c>
      <c r="E339" s="221" t="s">
        <v>21</v>
      </c>
      <c r="F339" s="222" t="s">
        <v>473</v>
      </c>
      <c r="G339" s="219"/>
      <c r="H339" s="223">
        <v>1150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133</v>
      </c>
      <c r="AU339" s="229" t="s">
        <v>81</v>
      </c>
      <c r="AV339" s="12" t="s">
        <v>81</v>
      </c>
      <c r="AW339" s="12" t="s">
        <v>35</v>
      </c>
      <c r="AX339" s="12" t="s">
        <v>79</v>
      </c>
      <c r="AY339" s="229" t="s">
        <v>122</v>
      </c>
    </row>
    <row r="340" spans="2:65" s="1" customFormat="1" ht="28.7" customHeight="1">
      <c r="B340" s="40"/>
      <c r="C340" s="230" t="s">
        <v>474</v>
      </c>
      <c r="D340" s="230" t="s">
        <v>143</v>
      </c>
      <c r="E340" s="231" t="s">
        <v>475</v>
      </c>
      <c r="F340" s="232" t="s">
        <v>476</v>
      </c>
      <c r="G340" s="233" t="s">
        <v>138</v>
      </c>
      <c r="H340" s="234">
        <v>1150</v>
      </c>
      <c r="I340" s="235"/>
      <c r="J340" s="236">
        <f>ROUND(I340*H340,2)</f>
        <v>0</v>
      </c>
      <c r="K340" s="232" t="s">
        <v>128</v>
      </c>
      <c r="L340" s="237"/>
      <c r="M340" s="238" t="s">
        <v>21</v>
      </c>
      <c r="N340" s="239" t="s">
        <v>42</v>
      </c>
      <c r="O340" s="41"/>
      <c r="P340" s="201">
        <f>O340*H340</f>
        <v>0</v>
      </c>
      <c r="Q340" s="201">
        <v>5.5000000000000003E-4</v>
      </c>
      <c r="R340" s="201">
        <f>Q340*H340</f>
        <v>0.63250000000000006</v>
      </c>
      <c r="S340" s="201">
        <v>0</v>
      </c>
      <c r="T340" s="202">
        <f>S340*H340</f>
        <v>0</v>
      </c>
      <c r="AR340" s="23" t="s">
        <v>239</v>
      </c>
      <c r="AT340" s="23" t="s">
        <v>143</v>
      </c>
      <c r="AU340" s="23" t="s">
        <v>81</v>
      </c>
      <c r="AY340" s="23" t="s">
        <v>122</v>
      </c>
      <c r="BE340" s="203">
        <f>IF(N340="základní",J340,0)</f>
        <v>0</v>
      </c>
      <c r="BF340" s="203">
        <f>IF(N340="snížená",J340,0)</f>
        <v>0</v>
      </c>
      <c r="BG340" s="203">
        <f>IF(N340="zákl. přenesená",J340,0)</f>
        <v>0</v>
      </c>
      <c r="BH340" s="203">
        <f>IF(N340="sníž. přenesená",J340,0)</f>
        <v>0</v>
      </c>
      <c r="BI340" s="203">
        <f>IF(N340="nulová",J340,0)</f>
        <v>0</v>
      </c>
      <c r="BJ340" s="23" t="s">
        <v>79</v>
      </c>
      <c r="BK340" s="203">
        <f>ROUND(I340*H340,2)</f>
        <v>0</v>
      </c>
      <c r="BL340" s="23" t="s">
        <v>239</v>
      </c>
      <c r="BM340" s="23" t="s">
        <v>477</v>
      </c>
    </row>
    <row r="341" spans="2:65" s="11" customFormat="1">
      <c r="B341" s="207"/>
      <c r="C341" s="208"/>
      <c r="D341" s="204" t="s">
        <v>133</v>
      </c>
      <c r="E341" s="209" t="s">
        <v>21</v>
      </c>
      <c r="F341" s="210" t="s">
        <v>445</v>
      </c>
      <c r="G341" s="208"/>
      <c r="H341" s="211" t="s">
        <v>21</v>
      </c>
      <c r="I341" s="212"/>
      <c r="J341" s="208"/>
      <c r="K341" s="208"/>
      <c r="L341" s="213"/>
      <c r="M341" s="214"/>
      <c r="N341" s="215"/>
      <c r="O341" s="215"/>
      <c r="P341" s="215"/>
      <c r="Q341" s="215"/>
      <c r="R341" s="215"/>
      <c r="S341" s="215"/>
      <c r="T341" s="216"/>
      <c r="AT341" s="217" t="s">
        <v>133</v>
      </c>
      <c r="AU341" s="217" t="s">
        <v>81</v>
      </c>
      <c r="AV341" s="11" t="s">
        <v>79</v>
      </c>
      <c r="AW341" s="11" t="s">
        <v>35</v>
      </c>
      <c r="AX341" s="11" t="s">
        <v>71</v>
      </c>
      <c r="AY341" s="217" t="s">
        <v>122</v>
      </c>
    </row>
    <row r="342" spans="2:65" s="12" customFormat="1">
      <c r="B342" s="218"/>
      <c r="C342" s="219"/>
      <c r="D342" s="220" t="s">
        <v>133</v>
      </c>
      <c r="E342" s="221" t="s">
        <v>21</v>
      </c>
      <c r="F342" s="222" t="s">
        <v>473</v>
      </c>
      <c r="G342" s="219"/>
      <c r="H342" s="223">
        <v>1150</v>
      </c>
      <c r="I342" s="224"/>
      <c r="J342" s="219"/>
      <c r="K342" s="219"/>
      <c r="L342" s="225"/>
      <c r="M342" s="226"/>
      <c r="N342" s="227"/>
      <c r="O342" s="227"/>
      <c r="P342" s="227"/>
      <c r="Q342" s="227"/>
      <c r="R342" s="227"/>
      <c r="S342" s="227"/>
      <c r="T342" s="228"/>
      <c r="AT342" s="229" t="s">
        <v>133</v>
      </c>
      <c r="AU342" s="229" t="s">
        <v>81</v>
      </c>
      <c r="AV342" s="12" t="s">
        <v>81</v>
      </c>
      <c r="AW342" s="12" t="s">
        <v>35</v>
      </c>
      <c r="AX342" s="12" t="s">
        <v>79</v>
      </c>
      <c r="AY342" s="229" t="s">
        <v>122</v>
      </c>
    </row>
    <row r="343" spans="2:65" s="1" customFormat="1" ht="51" customHeight="1">
      <c r="B343" s="40"/>
      <c r="C343" s="192" t="s">
        <v>478</v>
      </c>
      <c r="D343" s="192" t="s">
        <v>124</v>
      </c>
      <c r="E343" s="193" t="s">
        <v>479</v>
      </c>
      <c r="F343" s="194" t="s">
        <v>480</v>
      </c>
      <c r="G343" s="195" t="s">
        <v>138</v>
      </c>
      <c r="H343" s="196">
        <v>50</v>
      </c>
      <c r="I343" s="197"/>
      <c r="J343" s="198">
        <f>ROUND(I343*H343,2)</f>
        <v>0</v>
      </c>
      <c r="K343" s="194" t="s">
        <v>128</v>
      </c>
      <c r="L343" s="60"/>
      <c r="M343" s="199" t="s">
        <v>21</v>
      </c>
      <c r="N343" s="200" t="s">
        <v>42</v>
      </c>
      <c r="O343" s="41"/>
      <c r="P343" s="201">
        <f>O343*H343</f>
        <v>0</v>
      </c>
      <c r="Q343" s="201">
        <v>4.2999999999999997E-2</v>
      </c>
      <c r="R343" s="201">
        <f>Q343*H343</f>
        <v>2.15</v>
      </c>
      <c r="S343" s="201">
        <v>0</v>
      </c>
      <c r="T343" s="202">
        <f>S343*H343</f>
        <v>0</v>
      </c>
      <c r="AR343" s="23" t="s">
        <v>232</v>
      </c>
      <c r="AT343" s="23" t="s">
        <v>124</v>
      </c>
      <c r="AU343" s="23" t="s">
        <v>81</v>
      </c>
      <c r="AY343" s="23" t="s">
        <v>122</v>
      </c>
      <c r="BE343" s="203">
        <f>IF(N343="základní",J343,0)</f>
        <v>0</v>
      </c>
      <c r="BF343" s="203">
        <f>IF(N343="snížená",J343,0)</f>
        <v>0</v>
      </c>
      <c r="BG343" s="203">
        <f>IF(N343="zákl. přenesená",J343,0)</f>
        <v>0</v>
      </c>
      <c r="BH343" s="203">
        <f>IF(N343="sníž. přenesená",J343,0)</f>
        <v>0</v>
      </c>
      <c r="BI343" s="203">
        <f>IF(N343="nulová",J343,0)</f>
        <v>0</v>
      </c>
      <c r="BJ343" s="23" t="s">
        <v>79</v>
      </c>
      <c r="BK343" s="203">
        <f>ROUND(I343*H343,2)</f>
        <v>0</v>
      </c>
      <c r="BL343" s="23" t="s">
        <v>232</v>
      </c>
      <c r="BM343" s="23" t="s">
        <v>481</v>
      </c>
    </row>
    <row r="344" spans="2:65" s="1" customFormat="1" ht="81">
      <c r="B344" s="40"/>
      <c r="C344" s="62"/>
      <c r="D344" s="204" t="s">
        <v>131</v>
      </c>
      <c r="E344" s="62"/>
      <c r="F344" s="205" t="s">
        <v>482</v>
      </c>
      <c r="G344" s="62"/>
      <c r="H344" s="62"/>
      <c r="I344" s="162"/>
      <c r="J344" s="62"/>
      <c r="K344" s="62"/>
      <c r="L344" s="60"/>
      <c r="M344" s="206"/>
      <c r="N344" s="41"/>
      <c r="O344" s="41"/>
      <c r="P344" s="41"/>
      <c r="Q344" s="41"/>
      <c r="R344" s="41"/>
      <c r="S344" s="41"/>
      <c r="T344" s="77"/>
      <c r="AT344" s="23" t="s">
        <v>131</v>
      </c>
      <c r="AU344" s="23" t="s">
        <v>81</v>
      </c>
    </row>
    <row r="345" spans="2:65" s="11" customFormat="1">
      <c r="B345" s="207"/>
      <c r="C345" s="208"/>
      <c r="D345" s="204" t="s">
        <v>133</v>
      </c>
      <c r="E345" s="209" t="s">
        <v>21</v>
      </c>
      <c r="F345" s="210" t="s">
        <v>445</v>
      </c>
      <c r="G345" s="208"/>
      <c r="H345" s="211" t="s">
        <v>21</v>
      </c>
      <c r="I345" s="212"/>
      <c r="J345" s="208"/>
      <c r="K345" s="208"/>
      <c r="L345" s="213"/>
      <c r="M345" s="214"/>
      <c r="N345" s="215"/>
      <c r="O345" s="215"/>
      <c r="P345" s="215"/>
      <c r="Q345" s="215"/>
      <c r="R345" s="215"/>
      <c r="S345" s="215"/>
      <c r="T345" s="216"/>
      <c r="AT345" s="217" t="s">
        <v>133</v>
      </c>
      <c r="AU345" s="217" t="s">
        <v>81</v>
      </c>
      <c r="AV345" s="11" t="s">
        <v>79</v>
      </c>
      <c r="AW345" s="11" t="s">
        <v>35</v>
      </c>
      <c r="AX345" s="11" t="s">
        <v>71</v>
      </c>
      <c r="AY345" s="217" t="s">
        <v>122</v>
      </c>
    </row>
    <row r="346" spans="2:65" s="12" customFormat="1">
      <c r="B346" s="218"/>
      <c r="C346" s="219"/>
      <c r="D346" s="220" t="s">
        <v>133</v>
      </c>
      <c r="E346" s="221" t="s">
        <v>21</v>
      </c>
      <c r="F346" s="222" t="s">
        <v>259</v>
      </c>
      <c r="G346" s="219"/>
      <c r="H346" s="223">
        <v>50</v>
      </c>
      <c r="I346" s="224"/>
      <c r="J346" s="219"/>
      <c r="K346" s="219"/>
      <c r="L346" s="225"/>
      <c r="M346" s="226"/>
      <c r="N346" s="227"/>
      <c r="O346" s="227"/>
      <c r="P346" s="227"/>
      <c r="Q346" s="227"/>
      <c r="R346" s="227"/>
      <c r="S346" s="227"/>
      <c r="T346" s="228"/>
      <c r="AT346" s="229" t="s">
        <v>133</v>
      </c>
      <c r="AU346" s="229" t="s">
        <v>81</v>
      </c>
      <c r="AV346" s="12" t="s">
        <v>81</v>
      </c>
      <c r="AW346" s="12" t="s">
        <v>35</v>
      </c>
      <c r="AX346" s="12" t="s">
        <v>79</v>
      </c>
      <c r="AY346" s="229" t="s">
        <v>122</v>
      </c>
    </row>
    <row r="347" spans="2:65" s="1" customFormat="1" ht="28.7" customHeight="1">
      <c r="B347" s="40"/>
      <c r="C347" s="230" t="s">
        <v>483</v>
      </c>
      <c r="D347" s="230" t="s">
        <v>143</v>
      </c>
      <c r="E347" s="231" t="s">
        <v>484</v>
      </c>
      <c r="F347" s="232" t="s">
        <v>485</v>
      </c>
      <c r="G347" s="233" t="s">
        <v>146</v>
      </c>
      <c r="H347" s="234">
        <v>50</v>
      </c>
      <c r="I347" s="235"/>
      <c r="J347" s="236">
        <f>ROUND(I347*H347,2)</f>
        <v>0</v>
      </c>
      <c r="K347" s="232" t="s">
        <v>128</v>
      </c>
      <c r="L347" s="237"/>
      <c r="M347" s="238" t="s">
        <v>21</v>
      </c>
      <c r="N347" s="239" t="s">
        <v>42</v>
      </c>
      <c r="O347" s="41"/>
      <c r="P347" s="201">
        <f>O347*H347</f>
        <v>0</v>
      </c>
      <c r="Q347" s="201">
        <v>3.1E-2</v>
      </c>
      <c r="R347" s="201">
        <f>Q347*H347</f>
        <v>1.55</v>
      </c>
      <c r="S347" s="201">
        <v>0</v>
      </c>
      <c r="T347" s="202">
        <f>S347*H347</f>
        <v>0</v>
      </c>
      <c r="AR347" s="23" t="s">
        <v>239</v>
      </c>
      <c r="AT347" s="23" t="s">
        <v>143</v>
      </c>
      <c r="AU347" s="23" t="s">
        <v>81</v>
      </c>
      <c r="AY347" s="23" t="s">
        <v>122</v>
      </c>
      <c r="BE347" s="203">
        <f>IF(N347="základní",J347,0)</f>
        <v>0</v>
      </c>
      <c r="BF347" s="203">
        <f>IF(N347="snížená",J347,0)</f>
        <v>0</v>
      </c>
      <c r="BG347" s="203">
        <f>IF(N347="zákl. přenesená",J347,0)</f>
        <v>0</v>
      </c>
      <c r="BH347" s="203">
        <f>IF(N347="sníž. přenesená",J347,0)</f>
        <v>0</v>
      </c>
      <c r="BI347" s="203">
        <f>IF(N347="nulová",J347,0)</f>
        <v>0</v>
      </c>
      <c r="BJ347" s="23" t="s">
        <v>79</v>
      </c>
      <c r="BK347" s="203">
        <f>ROUND(I347*H347,2)</f>
        <v>0</v>
      </c>
      <c r="BL347" s="23" t="s">
        <v>239</v>
      </c>
      <c r="BM347" s="23" t="s">
        <v>486</v>
      </c>
    </row>
    <row r="348" spans="2:65" s="11" customFormat="1">
      <c r="B348" s="207"/>
      <c r="C348" s="208"/>
      <c r="D348" s="204" t="s">
        <v>133</v>
      </c>
      <c r="E348" s="209" t="s">
        <v>21</v>
      </c>
      <c r="F348" s="210" t="s">
        <v>445</v>
      </c>
      <c r="G348" s="208"/>
      <c r="H348" s="211" t="s">
        <v>21</v>
      </c>
      <c r="I348" s="212"/>
      <c r="J348" s="208"/>
      <c r="K348" s="208"/>
      <c r="L348" s="213"/>
      <c r="M348" s="214"/>
      <c r="N348" s="215"/>
      <c r="O348" s="215"/>
      <c r="P348" s="215"/>
      <c r="Q348" s="215"/>
      <c r="R348" s="215"/>
      <c r="S348" s="215"/>
      <c r="T348" s="216"/>
      <c r="AT348" s="217" t="s">
        <v>133</v>
      </c>
      <c r="AU348" s="217" t="s">
        <v>81</v>
      </c>
      <c r="AV348" s="11" t="s">
        <v>79</v>
      </c>
      <c r="AW348" s="11" t="s">
        <v>35</v>
      </c>
      <c r="AX348" s="11" t="s">
        <v>71</v>
      </c>
      <c r="AY348" s="217" t="s">
        <v>122</v>
      </c>
    </row>
    <row r="349" spans="2:65" s="12" customFormat="1">
      <c r="B349" s="218"/>
      <c r="C349" s="219"/>
      <c r="D349" s="220" t="s">
        <v>133</v>
      </c>
      <c r="E349" s="221" t="s">
        <v>21</v>
      </c>
      <c r="F349" s="222" t="s">
        <v>259</v>
      </c>
      <c r="G349" s="219"/>
      <c r="H349" s="223">
        <v>50</v>
      </c>
      <c r="I349" s="224"/>
      <c r="J349" s="219"/>
      <c r="K349" s="219"/>
      <c r="L349" s="225"/>
      <c r="M349" s="226"/>
      <c r="N349" s="227"/>
      <c r="O349" s="227"/>
      <c r="P349" s="227"/>
      <c r="Q349" s="227"/>
      <c r="R349" s="227"/>
      <c r="S349" s="227"/>
      <c r="T349" s="228"/>
      <c r="AT349" s="229" t="s">
        <v>133</v>
      </c>
      <c r="AU349" s="229" t="s">
        <v>81</v>
      </c>
      <c r="AV349" s="12" t="s">
        <v>81</v>
      </c>
      <c r="AW349" s="12" t="s">
        <v>35</v>
      </c>
      <c r="AX349" s="12" t="s">
        <v>79</v>
      </c>
      <c r="AY349" s="229" t="s">
        <v>122</v>
      </c>
    </row>
    <row r="350" spans="2:65" s="1" customFormat="1" ht="20.65" customHeight="1">
      <c r="B350" s="40"/>
      <c r="C350" s="230" t="s">
        <v>487</v>
      </c>
      <c r="D350" s="230" t="s">
        <v>143</v>
      </c>
      <c r="E350" s="231" t="s">
        <v>488</v>
      </c>
      <c r="F350" s="232" t="s">
        <v>489</v>
      </c>
      <c r="G350" s="233" t="s">
        <v>146</v>
      </c>
      <c r="H350" s="234">
        <v>80</v>
      </c>
      <c r="I350" s="235"/>
      <c r="J350" s="236">
        <f>ROUND(I350*H350,2)</f>
        <v>0</v>
      </c>
      <c r="K350" s="232" t="s">
        <v>128</v>
      </c>
      <c r="L350" s="237"/>
      <c r="M350" s="238" t="s">
        <v>21</v>
      </c>
      <c r="N350" s="239" t="s">
        <v>42</v>
      </c>
      <c r="O350" s="41"/>
      <c r="P350" s="201">
        <f>O350*H350</f>
        <v>0</v>
      </c>
      <c r="Q350" s="201">
        <v>8.9999999999999993E-3</v>
      </c>
      <c r="R350" s="201">
        <f>Q350*H350</f>
        <v>0.72</v>
      </c>
      <c r="S350" s="201">
        <v>0</v>
      </c>
      <c r="T350" s="202">
        <f>S350*H350</f>
        <v>0</v>
      </c>
      <c r="AR350" s="23" t="s">
        <v>239</v>
      </c>
      <c r="AT350" s="23" t="s">
        <v>143</v>
      </c>
      <c r="AU350" s="23" t="s">
        <v>81</v>
      </c>
      <c r="AY350" s="23" t="s">
        <v>122</v>
      </c>
      <c r="BE350" s="203">
        <f>IF(N350="základní",J350,0)</f>
        <v>0</v>
      </c>
      <c r="BF350" s="203">
        <f>IF(N350="snížená",J350,0)</f>
        <v>0</v>
      </c>
      <c r="BG350" s="203">
        <f>IF(N350="zákl. přenesená",J350,0)</f>
        <v>0</v>
      </c>
      <c r="BH350" s="203">
        <f>IF(N350="sníž. přenesená",J350,0)</f>
        <v>0</v>
      </c>
      <c r="BI350" s="203">
        <f>IF(N350="nulová",J350,0)</f>
        <v>0</v>
      </c>
      <c r="BJ350" s="23" t="s">
        <v>79</v>
      </c>
      <c r="BK350" s="203">
        <f>ROUND(I350*H350,2)</f>
        <v>0</v>
      </c>
      <c r="BL350" s="23" t="s">
        <v>239</v>
      </c>
      <c r="BM350" s="23" t="s">
        <v>490</v>
      </c>
    </row>
    <row r="351" spans="2:65" s="11" customFormat="1">
      <c r="B351" s="207"/>
      <c r="C351" s="208"/>
      <c r="D351" s="204" t="s">
        <v>133</v>
      </c>
      <c r="E351" s="209" t="s">
        <v>21</v>
      </c>
      <c r="F351" s="210" t="s">
        <v>445</v>
      </c>
      <c r="G351" s="208"/>
      <c r="H351" s="211" t="s">
        <v>21</v>
      </c>
      <c r="I351" s="212"/>
      <c r="J351" s="208"/>
      <c r="K351" s="208"/>
      <c r="L351" s="213"/>
      <c r="M351" s="214"/>
      <c r="N351" s="215"/>
      <c r="O351" s="215"/>
      <c r="P351" s="215"/>
      <c r="Q351" s="215"/>
      <c r="R351" s="215"/>
      <c r="S351" s="215"/>
      <c r="T351" s="216"/>
      <c r="AT351" s="217" t="s">
        <v>133</v>
      </c>
      <c r="AU351" s="217" t="s">
        <v>81</v>
      </c>
      <c r="AV351" s="11" t="s">
        <v>79</v>
      </c>
      <c r="AW351" s="11" t="s">
        <v>35</v>
      </c>
      <c r="AX351" s="11" t="s">
        <v>71</v>
      </c>
      <c r="AY351" s="217" t="s">
        <v>122</v>
      </c>
    </row>
    <row r="352" spans="2:65" s="12" customFormat="1">
      <c r="B352" s="218"/>
      <c r="C352" s="219"/>
      <c r="D352" s="220" t="s">
        <v>133</v>
      </c>
      <c r="E352" s="221" t="s">
        <v>21</v>
      </c>
      <c r="F352" s="222" t="s">
        <v>399</v>
      </c>
      <c r="G352" s="219"/>
      <c r="H352" s="223">
        <v>80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133</v>
      </c>
      <c r="AU352" s="229" t="s">
        <v>81</v>
      </c>
      <c r="AV352" s="12" t="s">
        <v>81</v>
      </c>
      <c r="AW352" s="12" t="s">
        <v>35</v>
      </c>
      <c r="AX352" s="12" t="s">
        <v>79</v>
      </c>
      <c r="AY352" s="229" t="s">
        <v>122</v>
      </c>
    </row>
    <row r="353" spans="2:65" s="1" customFormat="1" ht="39.950000000000003" customHeight="1">
      <c r="B353" s="40"/>
      <c r="C353" s="192" t="s">
        <v>491</v>
      </c>
      <c r="D353" s="192" t="s">
        <v>124</v>
      </c>
      <c r="E353" s="193" t="s">
        <v>492</v>
      </c>
      <c r="F353" s="194" t="s">
        <v>493</v>
      </c>
      <c r="G353" s="195" t="s">
        <v>138</v>
      </c>
      <c r="H353" s="196">
        <v>1150</v>
      </c>
      <c r="I353" s="197"/>
      <c r="J353" s="198">
        <f>ROUND(I353*H353,2)</f>
        <v>0</v>
      </c>
      <c r="K353" s="194" t="s">
        <v>128</v>
      </c>
      <c r="L353" s="60"/>
      <c r="M353" s="199" t="s">
        <v>21</v>
      </c>
      <c r="N353" s="200" t="s">
        <v>42</v>
      </c>
      <c r="O353" s="41"/>
      <c r="P353" s="201">
        <f>O353*H353</f>
        <v>0</v>
      </c>
      <c r="Q353" s="201">
        <v>0</v>
      </c>
      <c r="R353" s="201">
        <f>Q353*H353</f>
        <v>0</v>
      </c>
      <c r="S353" s="201">
        <v>0</v>
      </c>
      <c r="T353" s="202">
        <f>S353*H353</f>
        <v>0</v>
      </c>
      <c r="AR353" s="23" t="s">
        <v>232</v>
      </c>
      <c r="AT353" s="23" t="s">
        <v>124</v>
      </c>
      <c r="AU353" s="23" t="s">
        <v>81</v>
      </c>
      <c r="AY353" s="23" t="s">
        <v>122</v>
      </c>
      <c r="BE353" s="203">
        <f>IF(N353="základní",J353,0)</f>
        <v>0</v>
      </c>
      <c r="BF353" s="203">
        <f>IF(N353="snížená",J353,0)</f>
        <v>0</v>
      </c>
      <c r="BG353" s="203">
        <f>IF(N353="zákl. přenesená",J353,0)</f>
        <v>0</v>
      </c>
      <c r="BH353" s="203">
        <f>IF(N353="sníž. přenesená",J353,0)</f>
        <v>0</v>
      </c>
      <c r="BI353" s="203">
        <f>IF(N353="nulová",J353,0)</f>
        <v>0</v>
      </c>
      <c r="BJ353" s="23" t="s">
        <v>79</v>
      </c>
      <c r="BK353" s="203">
        <f>ROUND(I353*H353,2)</f>
        <v>0</v>
      </c>
      <c r="BL353" s="23" t="s">
        <v>232</v>
      </c>
      <c r="BM353" s="23" t="s">
        <v>494</v>
      </c>
    </row>
    <row r="354" spans="2:65" s="11" customFormat="1">
      <c r="B354" s="207"/>
      <c r="C354" s="208"/>
      <c r="D354" s="204" t="s">
        <v>133</v>
      </c>
      <c r="E354" s="209" t="s">
        <v>21</v>
      </c>
      <c r="F354" s="210" t="s">
        <v>134</v>
      </c>
      <c r="G354" s="208"/>
      <c r="H354" s="211" t="s">
        <v>21</v>
      </c>
      <c r="I354" s="212"/>
      <c r="J354" s="208"/>
      <c r="K354" s="208"/>
      <c r="L354" s="213"/>
      <c r="M354" s="214"/>
      <c r="N354" s="215"/>
      <c r="O354" s="215"/>
      <c r="P354" s="215"/>
      <c r="Q354" s="215"/>
      <c r="R354" s="215"/>
      <c r="S354" s="215"/>
      <c r="T354" s="216"/>
      <c r="AT354" s="217" t="s">
        <v>133</v>
      </c>
      <c r="AU354" s="217" t="s">
        <v>81</v>
      </c>
      <c r="AV354" s="11" t="s">
        <v>79</v>
      </c>
      <c r="AW354" s="11" t="s">
        <v>35</v>
      </c>
      <c r="AX354" s="11" t="s">
        <v>71</v>
      </c>
      <c r="AY354" s="217" t="s">
        <v>122</v>
      </c>
    </row>
    <row r="355" spans="2:65" s="12" customFormat="1">
      <c r="B355" s="218"/>
      <c r="C355" s="219"/>
      <c r="D355" s="220" t="s">
        <v>133</v>
      </c>
      <c r="E355" s="221" t="s">
        <v>21</v>
      </c>
      <c r="F355" s="222" t="s">
        <v>473</v>
      </c>
      <c r="G355" s="219"/>
      <c r="H355" s="223">
        <v>1150</v>
      </c>
      <c r="I355" s="224"/>
      <c r="J355" s="219"/>
      <c r="K355" s="219"/>
      <c r="L355" s="225"/>
      <c r="M355" s="226"/>
      <c r="N355" s="227"/>
      <c r="O355" s="227"/>
      <c r="P355" s="227"/>
      <c r="Q355" s="227"/>
      <c r="R355" s="227"/>
      <c r="S355" s="227"/>
      <c r="T355" s="228"/>
      <c r="AT355" s="229" t="s">
        <v>133</v>
      </c>
      <c r="AU355" s="229" t="s">
        <v>81</v>
      </c>
      <c r="AV355" s="12" t="s">
        <v>81</v>
      </c>
      <c r="AW355" s="12" t="s">
        <v>35</v>
      </c>
      <c r="AX355" s="12" t="s">
        <v>79</v>
      </c>
      <c r="AY355" s="229" t="s">
        <v>122</v>
      </c>
    </row>
    <row r="356" spans="2:65" s="1" customFormat="1" ht="20.65" customHeight="1">
      <c r="B356" s="40"/>
      <c r="C356" s="230" t="s">
        <v>495</v>
      </c>
      <c r="D356" s="230" t="s">
        <v>143</v>
      </c>
      <c r="E356" s="231" t="s">
        <v>496</v>
      </c>
      <c r="F356" s="232" t="s">
        <v>497</v>
      </c>
      <c r="G356" s="233" t="s">
        <v>498</v>
      </c>
      <c r="H356" s="234">
        <v>1150</v>
      </c>
      <c r="I356" s="235"/>
      <c r="J356" s="236">
        <f>ROUND(I356*H356,2)</f>
        <v>0</v>
      </c>
      <c r="K356" s="232" t="s">
        <v>128</v>
      </c>
      <c r="L356" s="237"/>
      <c r="M356" s="238" t="s">
        <v>21</v>
      </c>
      <c r="N356" s="239" t="s">
        <v>42</v>
      </c>
      <c r="O356" s="41"/>
      <c r="P356" s="201">
        <f>O356*H356</f>
        <v>0</v>
      </c>
      <c r="Q356" s="201">
        <v>1E-3</v>
      </c>
      <c r="R356" s="201">
        <f>Q356*H356</f>
        <v>1.1500000000000001</v>
      </c>
      <c r="S356" s="201">
        <v>0</v>
      </c>
      <c r="T356" s="202">
        <f>S356*H356</f>
        <v>0</v>
      </c>
      <c r="AR356" s="23" t="s">
        <v>499</v>
      </c>
      <c r="AT356" s="23" t="s">
        <v>143</v>
      </c>
      <c r="AU356" s="23" t="s">
        <v>81</v>
      </c>
      <c r="AY356" s="23" t="s">
        <v>122</v>
      </c>
      <c r="BE356" s="203">
        <f>IF(N356="základní",J356,0)</f>
        <v>0</v>
      </c>
      <c r="BF356" s="203">
        <f>IF(N356="snížená",J356,0)</f>
        <v>0</v>
      </c>
      <c r="BG356" s="203">
        <f>IF(N356="zákl. přenesená",J356,0)</f>
        <v>0</v>
      </c>
      <c r="BH356" s="203">
        <f>IF(N356="sníž. přenesená",J356,0)</f>
        <v>0</v>
      </c>
      <c r="BI356" s="203">
        <f>IF(N356="nulová",J356,0)</f>
        <v>0</v>
      </c>
      <c r="BJ356" s="23" t="s">
        <v>79</v>
      </c>
      <c r="BK356" s="203">
        <f>ROUND(I356*H356,2)</f>
        <v>0</v>
      </c>
      <c r="BL356" s="23" t="s">
        <v>232</v>
      </c>
      <c r="BM356" s="23" t="s">
        <v>500</v>
      </c>
    </row>
    <row r="357" spans="2:65" s="11" customFormat="1">
      <c r="B357" s="207"/>
      <c r="C357" s="208"/>
      <c r="D357" s="204" t="s">
        <v>133</v>
      </c>
      <c r="E357" s="209" t="s">
        <v>21</v>
      </c>
      <c r="F357" s="210" t="s">
        <v>134</v>
      </c>
      <c r="G357" s="208"/>
      <c r="H357" s="211" t="s">
        <v>21</v>
      </c>
      <c r="I357" s="212"/>
      <c r="J357" s="208"/>
      <c r="K357" s="208"/>
      <c r="L357" s="213"/>
      <c r="M357" s="214"/>
      <c r="N357" s="215"/>
      <c r="O357" s="215"/>
      <c r="P357" s="215"/>
      <c r="Q357" s="215"/>
      <c r="R357" s="215"/>
      <c r="S357" s="215"/>
      <c r="T357" s="216"/>
      <c r="AT357" s="217" t="s">
        <v>133</v>
      </c>
      <c r="AU357" s="217" t="s">
        <v>81</v>
      </c>
      <c r="AV357" s="11" t="s">
        <v>79</v>
      </c>
      <c r="AW357" s="11" t="s">
        <v>35</v>
      </c>
      <c r="AX357" s="11" t="s">
        <v>71</v>
      </c>
      <c r="AY357" s="217" t="s">
        <v>122</v>
      </c>
    </row>
    <row r="358" spans="2:65" s="12" customFormat="1">
      <c r="B358" s="218"/>
      <c r="C358" s="219"/>
      <c r="D358" s="220" t="s">
        <v>133</v>
      </c>
      <c r="E358" s="221" t="s">
        <v>21</v>
      </c>
      <c r="F358" s="222" t="s">
        <v>473</v>
      </c>
      <c r="G358" s="219"/>
      <c r="H358" s="223">
        <v>1150</v>
      </c>
      <c r="I358" s="224"/>
      <c r="J358" s="219"/>
      <c r="K358" s="219"/>
      <c r="L358" s="225"/>
      <c r="M358" s="226"/>
      <c r="N358" s="227"/>
      <c r="O358" s="227"/>
      <c r="P358" s="227"/>
      <c r="Q358" s="227"/>
      <c r="R358" s="227"/>
      <c r="S358" s="227"/>
      <c r="T358" s="228"/>
      <c r="AT358" s="229" t="s">
        <v>133</v>
      </c>
      <c r="AU358" s="229" t="s">
        <v>81</v>
      </c>
      <c r="AV358" s="12" t="s">
        <v>81</v>
      </c>
      <c r="AW358" s="12" t="s">
        <v>35</v>
      </c>
      <c r="AX358" s="12" t="s">
        <v>79</v>
      </c>
      <c r="AY358" s="229" t="s">
        <v>122</v>
      </c>
    </row>
    <row r="359" spans="2:65" s="1" customFormat="1" ht="20.65" customHeight="1">
      <c r="B359" s="40"/>
      <c r="C359" s="192" t="s">
        <v>399</v>
      </c>
      <c r="D359" s="192" t="s">
        <v>124</v>
      </c>
      <c r="E359" s="193" t="s">
        <v>501</v>
      </c>
      <c r="F359" s="194" t="s">
        <v>502</v>
      </c>
      <c r="G359" s="195" t="s">
        <v>416</v>
      </c>
      <c r="H359" s="196">
        <v>203.75</v>
      </c>
      <c r="I359" s="197"/>
      <c r="J359" s="198">
        <f>ROUND(I359*H359,2)</f>
        <v>0</v>
      </c>
      <c r="K359" s="194" t="s">
        <v>128</v>
      </c>
      <c r="L359" s="60"/>
      <c r="M359" s="199" t="s">
        <v>21</v>
      </c>
      <c r="N359" s="200" t="s">
        <v>42</v>
      </c>
      <c r="O359" s="41"/>
      <c r="P359" s="201">
        <f>O359*H359</f>
        <v>0</v>
      </c>
      <c r="Q359" s="201">
        <v>0</v>
      </c>
      <c r="R359" s="201">
        <f>Q359*H359</f>
        <v>0</v>
      </c>
      <c r="S359" s="201">
        <v>0</v>
      </c>
      <c r="T359" s="202">
        <f>S359*H359</f>
        <v>0</v>
      </c>
      <c r="AR359" s="23" t="s">
        <v>232</v>
      </c>
      <c r="AT359" s="23" t="s">
        <v>124</v>
      </c>
      <c r="AU359" s="23" t="s">
        <v>81</v>
      </c>
      <c r="AY359" s="23" t="s">
        <v>122</v>
      </c>
      <c r="BE359" s="203">
        <f>IF(N359="základní",J359,0)</f>
        <v>0</v>
      </c>
      <c r="BF359" s="203">
        <f>IF(N359="snížená",J359,0)</f>
        <v>0</v>
      </c>
      <c r="BG359" s="203">
        <f>IF(N359="zákl. přenesená",J359,0)</f>
        <v>0</v>
      </c>
      <c r="BH359" s="203">
        <f>IF(N359="sníž. přenesená",J359,0)</f>
        <v>0</v>
      </c>
      <c r="BI359" s="203">
        <f>IF(N359="nulová",J359,0)</f>
        <v>0</v>
      </c>
      <c r="BJ359" s="23" t="s">
        <v>79</v>
      </c>
      <c r="BK359" s="203">
        <f>ROUND(I359*H359,2)</f>
        <v>0</v>
      </c>
      <c r="BL359" s="23" t="s">
        <v>232</v>
      </c>
      <c r="BM359" s="23" t="s">
        <v>503</v>
      </c>
    </row>
    <row r="360" spans="2:65" s="11" customFormat="1">
      <c r="B360" s="207"/>
      <c r="C360" s="208"/>
      <c r="D360" s="204" t="s">
        <v>133</v>
      </c>
      <c r="E360" s="209" t="s">
        <v>21</v>
      </c>
      <c r="F360" s="210" t="s">
        <v>445</v>
      </c>
      <c r="G360" s="208"/>
      <c r="H360" s="211" t="s">
        <v>21</v>
      </c>
      <c r="I360" s="212"/>
      <c r="J360" s="208"/>
      <c r="K360" s="208"/>
      <c r="L360" s="213"/>
      <c r="M360" s="214"/>
      <c r="N360" s="215"/>
      <c r="O360" s="215"/>
      <c r="P360" s="215"/>
      <c r="Q360" s="215"/>
      <c r="R360" s="215"/>
      <c r="S360" s="215"/>
      <c r="T360" s="216"/>
      <c r="AT360" s="217" t="s">
        <v>133</v>
      </c>
      <c r="AU360" s="217" t="s">
        <v>81</v>
      </c>
      <c r="AV360" s="11" t="s">
        <v>79</v>
      </c>
      <c r="AW360" s="11" t="s">
        <v>35</v>
      </c>
      <c r="AX360" s="11" t="s">
        <v>71</v>
      </c>
      <c r="AY360" s="217" t="s">
        <v>122</v>
      </c>
    </row>
    <row r="361" spans="2:65" s="12" customFormat="1">
      <c r="B361" s="218"/>
      <c r="C361" s="219"/>
      <c r="D361" s="204" t="s">
        <v>133</v>
      </c>
      <c r="E361" s="240" t="s">
        <v>21</v>
      </c>
      <c r="F361" s="241" t="s">
        <v>504</v>
      </c>
      <c r="G361" s="219"/>
      <c r="H361" s="242">
        <v>183.75</v>
      </c>
      <c r="I361" s="224"/>
      <c r="J361" s="219"/>
      <c r="K361" s="219"/>
      <c r="L361" s="225"/>
      <c r="M361" s="226"/>
      <c r="N361" s="227"/>
      <c r="O361" s="227"/>
      <c r="P361" s="227"/>
      <c r="Q361" s="227"/>
      <c r="R361" s="227"/>
      <c r="S361" s="227"/>
      <c r="T361" s="228"/>
      <c r="AT361" s="229" t="s">
        <v>133</v>
      </c>
      <c r="AU361" s="229" t="s">
        <v>81</v>
      </c>
      <c r="AV361" s="12" t="s">
        <v>81</v>
      </c>
      <c r="AW361" s="12" t="s">
        <v>35</v>
      </c>
      <c r="AX361" s="12" t="s">
        <v>71</v>
      </c>
      <c r="AY361" s="229" t="s">
        <v>122</v>
      </c>
    </row>
    <row r="362" spans="2:65" s="12" customFormat="1">
      <c r="B362" s="218"/>
      <c r="C362" s="219"/>
      <c r="D362" s="204" t="s">
        <v>133</v>
      </c>
      <c r="E362" s="240" t="s">
        <v>21</v>
      </c>
      <c r="F362" s="241" t="s">
        <v>505</v>
      </c>
      <c r="G362" s="219"/>
      <c r="H362" s="242">
        <v>20</v>
      </c>
      <c r="I362" s="224"/>
      <c r="J362" s="219"/>
      <c r="K362" s="219"/>
      <c r="L362" s="225"/>
      <c r="M362" s="226"/>
      <c r="N362" s="227"/>
      <c r="O362" s="227"/>
      <c r="P362" s="227"/>
      <c r="Q362" s="227"/>
      <c r="R362" s="227"/>
      <c r="S362" s="227"/>
      <c r="T362" s="228"/>
      <c r="AT362" s="229" t="s">
        <v>133</v>
      </c>
      <c r="AU362" s="229" t="s">
        <v>81</v>
      </c>
      <c r="AV362" s="12" t="s">
        <v>81</v>
      </c>
      <c r="AW362" s="12" t="s">
        <v>35</v>
      </c>
      <c r="AX362" s="12" t="s">
        <v>71</v>
      </c>
      <c r="AY362" s="229" t="s">
        <v>122</v>
      </c>
    </row>
    <row r="363" spans="2:65" s="13" customFormat="1">
      <c r="B363" s="243"/>
      <c r="C363" s="244"/>
      <c r="D363" s="220" t="s">
        <v>133</v>
      </c>
      <c r="E363" s="245" t="s">
        <v>21</v>
      </c>
      <c r="F363" s="246" t="s">
        <v>389</v>
      </c>
      <c r="G363" s="244"/>
      <c r="H363" s="247">
        <v>203.75</v>
      </c>
      <c r="I363" s="248"/>
      <c r="J363" s="244"/>
      <c r="K363" s="244"/>
      <c r="L363" s="249"/>
      <c r="M363" s="250"/>
      <c r="N363" s="251"/>
      <c r="O363" s="251"/>
      <c r="P363" s="251"/>
      <c r="Q363" s="251"/>
      <c r="R363" s="251"/>
      <c r="S363" s="251"/>
      <c r="T363" s="252"/>
      <c r="AT363" s="253" t="s">
        <v>133</v>
      </c>
      <c r="AU363" s="253" t="s">
        <v>81</v>
      </c>
      <c r="AV363" s="13" t="s">
        <v>129</v>
      </c>
      <c r="AW363" s="13" t="s">
        <v>35</v>
      </c>
      <c r="AX363" s="13" t="s">
        <v>79</v>
      </c>
      <c r="AY363" s="253" t="s">
        <v>122</v>
      </c>
    </row>
    <row r="364" spans="2:65" s="1" customFormat="1" ht="28.7" customHeight="1">
      <c r="B364" s="40"/>
      <c r="C364" s="192" t="s">
        <v>506</v>
      </c>
      <c r="D364" s="192" t="s">
        <v>124</v>
      </c>
      <c r="E364" s="193" t="s">
        <v>507</v>
      </c>
      <c r="F364" s="194" t="s">
        <v>508</v>
      </c>
      <c r="G364" s="195" t="s">
        <v>156</v>
      </c>
      <c r="H364" s="196">
        <v>110</v>
      </c>
      <c r="I364" s="197"/>
      <c r="J364" s="198">
        <f>ROUND(I364*H364,2)</f>
        <v>0</v>
      </c>
      <c r="K364" s="194" t="s">
        <v>128</v>
      </c>
      <c r="L364" s="60"/>
      <c r="M364" s="199" t="s">
        <v>21</v>
      </c>
      <c r="N364" s="200" t="s">
        <v>42</v>
      </c>
      <c r="O364" s="41"/>
      <c r="P364" s="201">
        <f>O364*H364</f>
        <v>0</v>
      </c>
      <c r="Q364" s="201">
        <v>0</v>
      </c>
      <c r="R364" s="201">
        <f>Q364*H364</f>
        <v>0</v>
      </c>
      <c r="S364" s="201">
        <v>0</v>
      </c>
      <c r="T364" s="202">
        <f>S364*H364</f>
        <v>0</v>
      </c>
      <c r="AR364" s="23" t="s">
        <v>232</v>
      </c>
      <c r="AT364" s="23" t="s">
        <v>124</v>
      </c>
      <c r="AU364" s="23" t="s">
        <v>81</v>
      </c>
      <c r="AY364" s="23" t="s">
        <v>122</v>
      </c>
      <c r="BE364" s="203">
        <f>IF(N364="základní",J364,0)</f>
        <v>0</v>
      </c>
      <c r="BF364" s="203">
        <f>IF(N364="snížená",J364,0)</f>
        <v>0</v>
      </c>
      <c r="BG364" s="203">
        <f>IF(N364="zákl. přenesená",J364,0)</f>
        <v>0</v>
      </c>
      <c r="BH364" s="203">
        <f>IF(N364="sníž. přenesená",J364,0)</f>
        <v>0</v>
      </c>
      <c r="BI364" s="203">
        <f>IF(N364="nulová",J364,0)</f>
        <v>0</v>
      </c>
      <c r="BJ364" s="23" t="s">
        <v>79</v>
      </c>
      <c r="BK364" s="203">
        <f>ROUND(I364*H364,2)</f>
        <v>0</v>
      </c>
      <c r="BL364" s="23" t="s">
        <v>232</v>
      </c>
      <c r="BM364" s="23" t="s">
        <v>509</v>
      </c>
    </row>
    <row r="365" spans="2:65" s="1" customFormat="1" ht="54">
      <c r="B365" s="40"/>
      <c r="C365" s="62"/>
      <c r="D365" s="204" t="s">
        <v>131</v>
      </c>
      <c r="E365" s="62"/>
      <c r="F365" s="205" t="s">
        <v>510</v>
      </c>
      <c r="G365" s="62"/>
      <c r="H365" s="62"/>
      <c r="I365" s="162"/>
      <c r="J365" s="62"/>
      <c r="K365" s="62"/>
      <c r="L365" s="60"/>
      <c r="M365" s="206"/>
      <c r="N365" s="41"/>
      <c r="O365" s="41"/>
      <c r="P365" s="41"/>
      <c r="Q365" s="41"/>
      <c r="R365" s="41"/>
      <c r="S365" s="41"/>
      <c r="T365" s="77"/>
      <c r="AT365" s="23" t="s">
        <v>131</v>
      </c>
      <c r="AU365" s="23" t="s">
        <v>81</v>
      </c>
    </row>
    <row r="366" spans="2:65" s="11" customFormat="1">
      <c r="B366" s="207"/>
      <c r="C366" s="208"/>
      <c r="D366" s="204" t="s">
        <v>133</v>
      </c>
      <c r="E366" s="209" t="s">
        <v>21</v>
      </c>
      <c r="F366" s="210" t="s">
        <v>134</v>
      </c>
      <c r="G366" s="208"/>
      <c r="H366" s="211" t="s">
        <v>21</v>
      </c>
      <c r="I366" s="212"/>
      <c r="J366" s="208"/>
      <c r="K366" s="208"/>
      <c r="L366" s="213"/>
      <c r="M366" s="214"/>
      <c r="N366" s="215"/>
      <c r="O366" s="215"/>
      <c r="P366" s="215"/>
      <c r="Q366" s="215"/>
      <c r="R366" s="215"/>
      <c r="S366" s="215"/>
      <c r="T366" s="216"/>
      <c r="AT366" s="217" t="s">
        <v>133</v>
      </c>
      <c r="AU366" s="217" t="s">
        <v>81</v>
      </c>
      <c r="AV366" s="11" t="s">
        <v>79</v>
      </c>
      <c r="AW366" s="11" t="s">
        <v>35</v>
      </c>
      <c r="AX366" s="11" t="s">
        <v>71</v>
      </c>
      <c r="AY366" s="217" t="s">
        <v>122</v>
      </c>
    </row>
    <row r="367" spans="2:65" s="12" customFormat="1">
      <c r="B367" s="218"/>
      <c r="C367" s="219"/>
      <c r="D367" s="220" t="s">
        <v>133</v>
      </c>
      <c r="E367" s="221" t="s">
        <v>21</v>
      </c>
      <c r="F367" s="222" t="s">
        <v>511</v>
      </c>
      <c r="G367" s="219"/>
      <c r="H367" s="223">
        <v>110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133</v>
      </c>
      <c r="AU367" s="229" t="s">
        <v>81</v>
      </c>
      <c r="AV367" s="12" t="s">
        <v>81</v>
      </c>
      <c r="AW367" s="12" t="s">
        <v>35</v>
      </c>
      <c r="AX367" s="12" t="s">
        <v>79</v>
      </c>
      <c r="AY367" s="229" t="s">
        <v>122</v>
      </c>
    </row>
    <row r="368" spans="2:65" s="1" customFormat="1" ht="39.950000000000003" customHeight="1">
      <c r="B368" s="40"/>
      <c r="C368" s="192" t="s">
        <v>512</v>
      </c>
      <c r="D368" s="192" t="s">
        <v>124</v>
      </c>
      <c r="E368" s="193" t="s">
        <v>513</v>
      </c>
      <c r="F368" s="194" t="s">
        <v>514</v>
      </c>
      <c r="G368" s="195" t="s">
        <v>416</v>
      </c>
      <c r="H368" s="196">
        <v>120</v>
      </c>
      <c r="I368" s="197"/>
      <c r="J368" s="198">
        <f>ROUND(I368*H368,2)</f>
        <v>0</v>
      </c>
      <c r="K368" s="194" t="s">
        <v>128</v>
      </c>
      <c r="L368" s="60"/>
      <c r="M368" s="199" t="s">
        <v>21</v>
      </c>
      <c r="N368" s="200" t="s">
        <v>42</v>
      </c>
      <c r="O368" s="41"/>
      <c r="P368" s="201">
        <f>O368*H368</f>
        <v>0</v>
      </c>
      <c r="Q368" s="201">
        <v>0</v>
      </c>
      <c r="R368" s="201">
        <f>Q368*H368</f>
        <v>0</v>
      </c>
      <c r="S368" s="201">
        <v>0</v>
      </c>
      <c r="T368" s="202">
        <f>S368*H368</f>
        <v>0</v>
      </c>
      <c r="AR368" s="23" t="s">
        <v>232</v>
      </c>
      <c r="AT368" s="23" t="s">
        <v>124</v>
      </c>
      <c r="AU368" s="23" t="s">
        <v>81</v>
      </c>
      <c r="AY368" s="23" t="s">
        <v>122</v>
      </c>
      <c r="BE368" s="203">
        <f>IF(N368="základní",J368,0)</f>
        <v>0</v>
      </c>
      <c r="BF368" s="203">
        <f>IF(N368="snížená",J368,0)</f>
        <v>0</v>
      </c>
      <c r="BG368" s="203">
        <f>IF(N368="zákl. přenesená",J368,0)</f>
        <v>0</v>
      </c>
      <c r="BH368" s="203">
        <f>IF(N368="sníž. přenesená",J368,0)</f>
        <v>0</v>
      </c>
      <c r="BI368" s="203">
        <f>IF(N368="nulová",J368,0)</f>
        <v>0</v>
      </c>
      <c r="BJ368" s="23" t="s">
        <v>79</v>
      </c>
      <c r="BK368" s="203">
        <f>ROUND(I368*H368,2)</f>
        <v>0</v>
      </c>
      <c r="BL368" s="23" t="s">
        <v>232</v>
      </c>
      <c r="BM368" s="23" t="s">
        <v>515</v>
      </c>
    </row>
    <row r="369" spans="2:65" s="1" customFormat="1" ht="54">
      <c r="B369" s="40"/>
      <c r="C369" s="62"/>
      <c r="D369" s="204" t="s">
        <v>131</v>
      </c>
      <c r="E369" s="62"/>
      <c r="F369" s="205" t="s">
        <v>516</v>
      </c>
      <c r="G369" s="62"/>
      <c r="H369" s="62"/>
      <c r="I369" s="162"/>
      <c r="J369" s="62"/>
      <c r="K369" s="62"/>
      <c r="L369" s="60"/>
      <c r="M369" s="206"/>
      <c r="N369" s="41"/>
      <c r="O369" s="41"/>
      <c r="P369" s="41"/>
      <c r="Q369" s="41"/>
      <c r="R369" s="41"/>
      <c r="S369" s="41"/>
      <c r="T369" s="77"/>
      <c r="AT369" s="23" t="s">
        <v>131</v>
      </c>
      <c r="AU369" s="23" t="s">
        <v>81</v>
      </c>
    </row>
    <row r="370" spans="2:65" s="11" customFormat="1">
      <c r="B370" s="207"/>
      <c r="C370" s="208"/>
      <c r="D370" s="204" t="s">
        <v>133</v>
      </c>
      <c r="E370" s="209" t="s">
        <v>21</v>
      </c>
      <c r="F370" s="210" t="s">
        <v>134</v>
      </c>
      <c r="G370" s="208"/>
      <c r="H370" s="211" t="s">
        <v>21</v>
      </c>
      <c r="I370" s="212"/>
      <c r="J370" s="208"/>
      <c r="K370" s="208"/>
      <c r="L370" s="213"/>
      <c r="M370" s="214"/>
      <c r="N370" s="215"/>
      <c r="O370" s="215"/>
      <c r="P370" s="215"/>
      <c r="Q370" s="215"/>
      <c r="R370" s="215"/>
      <c r="S370" s="215"/>
      <c r="T370" s="216"/>
      <c r="AT370" s="217" t="s">
        <v>133</v>
      </c>
      <c r="AU370" s="217" t="s">
        <v>81</v>
      </c>
      <c r="AV370" s="11" t="s">
        <v>79</v>
      </c>
      <c r="AW370" s="11" t="s">
        <v>35</v>
      </c>
      <c r="AX370" s="11" t="s">
        <v>71</v>
      </c>
      <c r="AY370" s="217" t="s">
        <v>122</v>
      </c>
    </row>
    <row r="371" spans="2:65" s="12" customFormat="1">
      <c r="B371" s="218"/>
      <c r="C371" s="219"/>
      <c r="D371" s="220" t="s">
        <v>133</v>
      </c>
      <c r="E371" s="221" t="s">
        <v>21</v>
      </c>
      <c r="F371" s="222" t="s">
        <v>517</v>
      </c>
      <c r="G371" s="219"/>
      <c r="H371" s="223">
        <v>120</v>
      </c>
      <c r="I371" s="224"/>
      <c r="J371" s="219"/>
      <c r="K371" s="219"/>
      <c r="L371" s="225"/>
      <c r="M371" s="226"/>
      <c r="N371" s="227"/>
      <c r="O371" s="227"/>
      <c r="P371" s="227"/>
      <c r="Q371" s="227"/>
      <c r="R371" s="227"/>
      <c r="S371" s="227"/>
      <c r="T371" s="228"/>
      <c r="AT371" s="229" t="s">
        <v>133</v>
      </c>
      <c r="AU371" s="229" t="s">
        <v>81</v>
      </c>
      <c r="AV371" s="12" t="s">
        <v>81</v>
      </c>
      <c r="AW371" s="12" t="s">
        <v>35</v>
      </c>
      <c r="AX371" s="12" t="s">
        <v>79</v>
      </c>
      <c r="AY371" s="229" t="s">
        <v>122</v>
      </c>
    </row>
    <row r="372" spans="2:65" s="1" customFormat="1" ht="51" customHeight="1">
      <c r="B372" s="40"/>
      <c r="C372" s="192" t="s">
        <v>518</v>
      </c>
      <c r="D372" s="192" t="s">
        <v>124</v>
      </c>
      <c r="E372" s="193" t="s">
        <v>519</v>
      </c>
      <c r="F372" s="194" t="s">
        <v>520</v>
      </c>
      <c r="G372" s="195" t="s">
        <v>416</v>
      </c>
      <c r="H372" s="196">
        <v>1200</v>
      </c>
      <c r="I372" s="197"/>
      <c r="J372" s="198">
        <f>ROUND(I372*H372,2)</f>
        <v>0</v>
      </c>
      <c r="K372" s="194" t="s">
        <v>128</v>
      </c>
      <c r="L372" s="60"/>
      <c r="M372" s="199" t="s">
        <v>21</v>
      </c>
      <c r="N372" s="200" t="s">
        <v>42</v>
      </c>
      <c r="O372" s="41"/>
      <c r="P372" s="201">
        <f>O372*H372</f>
        <v>0</v>
      </c>
      <c r="Q372" s="201">
        <v>0</v>
      </c>
      <c r="R372" s="201">
        <f>Q372*H372</f>
        <v>0</v>
      </c>
      <c r="S372" s="201">
        <v>0</v>
      </c>
      <c r="T372" s="202">
        <f>S372*H372</f>
        <v>0</v>
      </c>
      <c r="AR372" s="23" t="s">
        <v>232</v>
      </c>
      <c r="AT372" s="23" t="s">
        <v>124</v>
      </c>
      <c r="AU372" s="23" t="s">
        <v>81</v>
      </c>
      <c r="AY372" s="23" t="s">
        <v>122</v>
      </c>
      <c r="BE372" s="203">
        <f>IF(N372="základní",J372,0)</f>
        <v>0</v>
      </c>
      <c r="BF372" s="203">
        <f>IF(N372="snížená",J372,0)</f>
        <v>0</v>
      </c>
      <c r="BG372" s="203">
        <f>IF(N372="zákl. přenesená",J372,0)</f>
        <v>0</v>
      </c>
      <c r="BH372" s="203">
        <f>IF(N372="sníž. přenesená",J372,0)</f>
        <v>0</v>
      </c>
      <c r="BI372" s="203">
        <f>IF(N372="nulová",J372,0)</f>
        <v>0</v>
      </c>
      <c r="BJ372" s="23" t="s">
        <v>79</v>
      </c>
      <c r="BK372" s="203">
        <f>ROUND(I372*H372,2)</f>
        <v>0</v>
      </c>
      <c r="BL372" s="23" t="s">
        <v>232</v>
      </c>
      <c r="BM372" s="23" t="s">
        <v>521</v>
      </c>
    </row>
    <row r="373" spans="2:65" s="1" customFormat="1" ht="54">
      <c r="B373" s="40"/>
      <c r="C373" s="62"/>
      <c r="D373" s="204" t="s">
        <v>131</v>
      </c>
      <c r="E373" s="62"/>
      <c r="F373" s="205" t="s">
        <v>516</v>
      </c>
      <c r="G373" s="62"/>
      <c r="H373" s="62"/>
      <c r="I373" s="162"/>
      <c r="J373" s="62"/>
      <c r="K373" s="62"/>
      <c r="L373" s="60"/>
      <c r="M373" s="206"/>
      <c r="N373" s="41"/>
      <c r="O373" s="41"/>
      <c r="P373" s="41"/>
      <c r="Q373" s="41"/>
      <c r="R373" s="41"/>
      <c r="S373" s="41"/>
      <c r="T373" s="77"/>
      <c r="AT373" s="23" t="s">
        <v>131</v>
      </c>
      <c r="AU373" s="23" t="s">
        <v>81</v>
      </c>
    </row>
    <row r="374" spans="2:65" s="11" customFormat="1">
      <c r="B374" s="207"/>
      <c r="C374" s="208"/>
      <c r="D374" s="204" t="s">
        <v>133</v>
      </c>
      <c r="E374" s="209" t="s">
        <v>21</v>
      </c>
      <c r="F374" s="210" t="s">
        <v>134</v>
      </c>
      <c r="G374" s="208"/>
      <c r="H374" s="211" t="s">
        <v>21</v>
      </c>
      <c r="I374" s="212"/>
      <c r="J374" s="208"/>
      <c r="K374" s="208"/>
      <c r="L374" s="213"/>
      <c r="M374" s="214"/>
      <c r="N374" s="215"/>
      <c r="O374" s="215"/>
      <c r="P374" s="215"/>
      <c r="Q374" s="215"/>
      <c r="R374" s="215"/>
      <c r="S374" s="215"/>
      <c r="T374" s="216"/>
      <c r="AT374" s="217" t="s">
        <v>133</v>
      </c>
      <c r="AU374" s="217" t="s">
        <v>81</v>
      </c>
      <c r="AV374" s="11" t="s">
        <v>79</v>
      </c>
      <c r="AW374" s="11" t="s">
        <v>35</v>
      </c>
      <c r="AX374" s="11" t="s">
        <v>71</v>
      </c>
      <c r="AY374" s="217" t="s">
        <v>122</v>
      </c>
    </row>
    <row r="375" spans="2:65" s="12" customFormat="1">
      <c r="B375" s="218"/>
      <c r="C375" s="219"/>
      <c r="D375" s="220" t="s">
        <v>133</v>
      </c>
      <c r="E375" s="221" t="s">
        <v>21</v>
      </c>
      <c r="F375" s="222" t="s">
        <v>522</v>
      </c>
      <c r="G375" s="219"/>
      <c r="H375" s="223">
        <v>1200</v>
      </c>
      <c r="I375" s="224"/>
      <c r="J375" s="219"/>
      <c r="K375" s="219"/>
      <c r="L375" s="225"/>
      <c r="M375" s="226"/>
      <c r="N375" s="227"/>
      <c r="O375" s="227"/>
      <c r="P375" s="227"/>
      <c r="Q375" s="227"/>
      <c r="R375" s="227"/>
      <c r="S375" s="227"/>
      <c r="T375" s="228"/>
      <c r="AT375" s="229" t="s">
        <v>133</v>
      </c>
      <c r="AU375" s="229" t="s">
        <v>81</v>
      </c>
      <c r="AV375" s="12" t="s">
        <v>81</v>
      </c>
      <c r="AW375" s="12" t="s">
        <v>35</v>
      </c>
      <c r="AX375" s="12" t="s">
        <v>79</v>
      </c>
      <c r="AY375" s="229" t="s">
        <v>122</v>
      </c>
    </row>
    <row r="376" spans="2:65" s="1" customFormat="1" ht="28.7" customHeight="1">
      <c r="B376" s="40"/>
      <c r="C376" s="192" t="s">
        <v>523</v>
      </c>
      <c r="D376" s="192" t="s">
        <v>124</v>
      </c>
      <c r="E376" s="193" t="s">
        <v>524</v>
      </c>
      <c r="F376" s="194" t="s">
        <v>525</v>
      </c>
      <c r="G376" s="195" t="s">
        <v>416</v>
      </c>
      <c r="H376" s="196">
        <v>25</v>
      </c>
      <c r="I376" s="197"/>
      <c r="J376" s="198">
        <f>ROUND(I376*H376,2)</f>
        <v>0</v>
      </c>
      <c r="K376" s="194" t="s">
        <v>128</v>
      </c>
      <c r="L376" s="60"/>
      <c r="M376" s="199" t="s">
        <v>21</v>
      </c>
      <c r="N376" s="200" t="s">
        <v>42</v>
      </c>
      <c r="O376" s="41"/>
      <c r="P376" s="201">
        <f>O376*H376</f>
        <v>0</v>
      </c>
      <c r="Q376" s="201">
        <v>0</v>
      </c>
      <c r="R376" s="201">
        <f>Q376*H376</f>
        <v>0</v>
      </c>
      <c r="S376" s="201">
        <v>0</v>
      </c>
      <c r="T376" s="202">
        <f>S376*H376</f>
        <v>0</v>
      </c>
      <c r="AR376" s="23" t="s">
        <v>232</v>
      </c>
      <c r="AT376" s="23" t="s">
        <v>124</v>
      </c>
      <c r="AU376" s="23" t="s">
        <v>81</v>
      </c>
      <c r="AY376" s="23" t="s">
        <v>122</v>
      </c>
      <c r="BE376" s="203">
        <f>IF(N376="základní",J376,0)</f>
        <v>0</v>
      </c>
      <c r="BF376" s="203">
        <f>IF(N376="snížená",J376,0)</f>
        <v>0</v>
      </c>
      <c r="BG376" s="203">
        <f>IF(N376="zákl. přenesená",J376,0)</f>
        <v>0</v>
      </c>
      <c r="BH376" s="203">
        <f>IF(N376="sníž. přenesená",J376,0)</f>
        <v>0</v>
      </c>
      <c r="BI376" s="203">
        <f>IF(N376="nulová",J376,0)</f>
        <v>0</v>
      </c>
      <c r="BJ376" s="23" t="s">
        <v>79</v>
      </c>
      <c r="BK376" s="203">
        <f>ROUND(I376*H376,2)</f>
        <v>0</v>
      </c>
      <c r="BL376" s="23" t="s">
        <v>232</v>
      </c>
      <c r="BM376" s="23" t="s">
        <v>526</v>
      </c>
    </row>
    <row r="377" spans="2:65" s="11" customFormat="1">
      <c r="B377" s="207"/>
      <c r="C377" s="208"/>
      <c r="D377" s="204" t="s">
        <v>133</v>
      </c>
      <c r="E377" s="209" t="s">
        <v>21</v>
      </c>
      <c r="F377" s="210" t="s">
        <v>134</v>
      </c>
      <c r="G377" s="208"/>
      <c r="H377" s="211" t="s">
        <v>21</v>
      </c>
      <c r="I377" s="212"/>
      <c r="J377" s="208"/>
      <c r="K377" s="208"/>
      <c r="L377" s="213"/>
      <c r="M377" s="214"/>
      <c r="N377" s="215"/>
      <c r="O377" s="215"/>
      <c r="P377" s="215"/>
      <c r="Q377" s="215"/>
      <c r="R377" s="215"/>
      <c r="S377" s="215"/>
      <c r="T377" s="216"/>
      <c r="AT377" s="217" t="s">
        <v>133</v>
      </c>
      <c r="AU377" s="217" t="s">
        <v>81</v>
      </c>
      <c r="AV377" s="11" t="s">
        <v>79</v>
      </c>
      <c r="AW377" s="11" t="s">
        <v>35</v>
      </c>
      <c r="AX377" s="11" t="s">
        <v>71</v>
      </c>
      <c r="AY377" s="217" t="s">
        <v>122</v>
      </c>
    </row>
    <row r="378" spans="2:65" s="12" customFormat="1">
      <c r="B378" s="218"/>
      <c r="C378" s="219"/>
      <c r="D378" s="220" t="s">
        <v>133</v>
      </c>
      <c r="E378" s="221" t="s">
        <v>21</v>
      </c>
      <c r="F378" s="222" t="s">
        <v>252</v>
      </c>
      <c r="G378" s="219"/>
      <c r="H378" s="223">
        <v>25</v>
      </c>
      <c r="I378" s="224"/>
      <c r="J378" s="219"/>
      <c r="K378" s="219"/>
      <c r="L378" s="225"/>
      <c r="M378" s="226"/>
      <c r="N378" s="227"/>
      <c r="O378" s="227"/>
      <c r="P378" s="227"/>
      <c r="Q378" s="227"/>
      <c r="R378" s="227"/>
      <c r="S378" s="227"/>
      <c r="T378" s="228"/>
      <c r="AT378" s="229" t="s">
        <v>133</v>
      </c>
      <c r="AU378" s="229" t="s">
        <v>81</v>
      </c>
      <c r="AV378" s="12" t="s">
        <v>81</v>
      </c>
      <c r="AW378" s="12" t="s">
        <v>35</v>
      </c>
      <c r="AX378" s="12" t="s">
        <v>79</v>
      </c>
      <c r="AY378" s="229" t="s">
        <v>122</v>
      </c>
    </row>
    <row r="379" spans="2:65" s="1" customFormat="1" ht="20.65" customHeight="1">
      <c r="B379" s="40"/>
      <c r="C379" s="192" t="s">
        <v>527</v>
      </c>
      <c r="D379" s="192" t="s">
        <v>124</v>
      </c>
      <c r="E379" s="193" t="s">
        <v>528</v>
      </c>
      <c r="F379" s="194" t="s">
        <v>529</v>
      </c>
      <c r="G379" s="195" t="s">
        <v>146</v>
      </c>
      <c r="H379" s="196">
        <v>1</v>
      </c>
      <c r="I379" s="197"/>
      <c r="J379" s="198">
        <f>ROUND(I379*H379,2)</f>
        <v>0</v>
      </c>
      <c r="K379" s="194" t="s">
        <v>128</v>
      </c>
      <c r="L379" s="60"/>
      <c r="M379" s="199" t="s">
        <v>21</v>
      </c>
      <c r="N379" s="200" t="s">
        <v>42</v>
      </c>
      <c r="O379" s="41"/>
      <c r="P379" s="201">
        <f>O379*H379</f>
        <v>0</v>
      </c>
      <c r="Q379" s="201">
        <v>0</v>
      </c>
      <c r="R379" s="201">
        <f>Q379*H379</f>
        <v>0</v>
      </c>
      <c r="S379" s="201">
        <v>0</v>
      </c>
      <c r="T379" s="202">
        <f>S379*H379</f>
        <v>0</v>
      </c>
      <c r="AR379" s="23" t="s">
        <v>232</v>
      </c>
      <c r="AT379" s="23" t="s">
        <v>124</v>
      </c>
      <c r="AU379" s="23" t="s">
        <v>81</v>
      </c>
      <c r="AY379" s="23" t="s">
        <v>122</v>
      </c>
      <c r="BE379" s="203">
        <f>IF(N379="základní",J379,0)</f>
        <v>0</v>
      </c>
      <c r="BF379" s="203">
        <f>IF(N379="snížená",J379,0)</f>
        <v>0</v>
      </c>
      <c r="BG379" s="203">
        <f>IF(N379="zákl. přenesená",J379,0)</f>
        <v>0</v>
      </c>
      <c r="BH379" s="203">
        <f>IF(N379="sníž. přenesená",J379,0)</f>
        <v>0</v>
      </c>
      <c r="BI379" s="203">
        <f>IF(N379="nulová",J379,0)</f>
        <v>0</v>
      </c>
      <c r="BJ379" s="23" t="s">
        <v>79</v>
      </c>
      <c r="BK379" s="203">
        <f>ROUND(I379*H379,2)</f>
        <v>0</v>
      </c>
      <c r="BL379" s="23" t="s">
        <v>232</v>
      </c>
      <c r="BM379" s="23" t="s">
        <v>530</v>
      </c>
    </row>
    <row r="380" spans="2:65" s="11" customFormat="1">
      <c r="B380" s="207"/>
      <c r="C380" s="208"/>
      <c r="D380" s="204" t="s">
        <v>133</v>
      </c>
      <c r="E380" s="209" t="s">
        <v>21</v>
      </c>
      <c r="F380" s="210" t="s">
        <v>134</v>
      </c>
      <c r="G380" s="208"/>
      <c r="H380" s="211" t="s">
        <v>21</v>
      </c>
      <c r="I380" s="212"/>
      <c r="J380" s="208"/>
      <c r="K380" s="208"/>
      <c r="L380" s="213"/>
      <c r="M380" s="214"/>
      <c r="N380" s="215"/>
      <c r="O380" s="215"/>
      <c r="P380" s="215"/>
      <c r="Q380" s="215"/>
      <c r="R380" s="215"/>
      <c r="S380" s="215"/>
      <c r="T380" s="216"/>
      <c r="AT380" s="217" t="s">
        <v>133</v>
      </c>
      <c r="AU380" s="217" t="s">
        <v>81</v>
      </c>
      <c r="AV380" s="11" t="s">
        <v>79</v>
      </c>
      <c r="AW380" s="11" t="s">
        <v>35</v>
      </c>
      <c r="AX380" s="11" t="s">
        <v>71</v>
      </c>
      <c r="AY380" s="217" t="s">
        <v>122</v>
      </c>
    </row>
    <row r="381" spans="2:65" s="12" customFormat="1">
      <c r="B381" s="218"/>
      <c r="C381" s="219"/>
      <c r="D381" s="204" t="s">
        <v>133</v>
      </c>
      <c r="E381" s="240" t="s">
        <v>21</v>
      </c>
      <c r="F381" s="241" t="s">
        <v>79</v>
      </c>
      <c r="G381" s="219"/>
      <c r="H381" s="242">
        <v>1</v>
      </c>
      <c r="I381" s="224"/>
      <c r="J381" s="219"/>
      <c r="K381" s="219"/>
      <c r="L381" s="225"/>
      <c r="M381" s="254"/>
      <c r="N381" s="255"/>
      <c r="O381" s="255"/>
      <c r="P381" s="255"/>
      <c r="Q381" s="255"/>
      <c r="R381" s="255"/>
      <c r="S381" s="255"/>
      <c r="T381" s="256"/>
      <c r="AT381" s="229" t="s">
        <v>133</v>
      </c>
      <c r="AU381" s="229" t="s">
        <v>81</v>
      </c>
      <c r="AV381" s="12" t="s">
        <v>81</v>
      </c>
      <c r="AW381" s="12" t="s">
        <v>35</v>
      </c>
      <c r="AX381" s="12" t="s">
        <v>79</v>
      </c>
      <c r="AY381" s="229" t="s">
        <v>122</v>
      </c>
    </row>
    <row r="382" spans="2:65" s="1" customFormat="1" ht="6.95" customHeight="1">
      <c r="B382" s="55"/>
      <c r="C382" s="56"/>
      <c r="D382" s="56"/>
      <c r="E382" s="56"/>
      <c r="F382" s="56"/>
      <c r="G382" s="56"/>
      <c r="H382" s="56"/>
      <c r="I382" s="138"/>
      <c r="J382" s="56"/>
      <c r="K382" s="56"/>
      <c r="L382" s="60"/>
    </row>
  </sheetData>
  <sheetProtection password="CC35" sheet="1" objects="1" scenarios="1" formatCells="0" formatColumns="0" formatRows="0" sort="0" autoFilter="0"/>
  <autoFilter ref="C83:K381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scale="94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88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6.1640625" customWidth="1"/>
    <col min="2" max="2" width="1.1640625" customWidth="1"/>
    <col min="3" max="4" width="3.1640625" customWidth="1"/>
    <col min="5" max="5" width="12.83203125" customWidth="1"/>
    <col min="6" max="6" width="56.1640625" customWidth="1"/>
    <col min="7" max="7" width="6.5" customWidth="1"/>
    <col min="8" max="8" width="8.33203125" customWidth="1"/>
    <col min="9" max="9" width="9.5" style="110" customWidth="1"/>
    <col min="10" max="10" width="17.6640625" customWidth="1"/>
    <col min="11" max="11" width="11.6640625" customWidth="1"/>
    <col min="13" max="18" width="9" hidden="1"/>
    <col min="19" max="19" width="6.1640625" hidden="1" customWidth="1"/>
    <col min="20" max="20" width="22.1640625" hidden="1" customWidth="1"/>
    <col min="21" max="21" width="12.1640625" hidden="1" customWidth="1"/>
    <col min="22" max="22" width="9.1640625" customWidth="1"/>
    <col min="23" max="23" width="12.1640625" customWidth="1"/>
    <col min="24" max="24" width="9.1640625" customWidth="1"/>
    <col min="25" max="25" width="11.1640625" customWidth="1"/>
    <col min="26" max="26" width="8.1640625" customWidth="1"/>
    <col min="27" max="27" width="11.1640625" customWidth="1"/>
    <col min="28" max="28" width="12.1640625" customWidth="1"/>
    <col min="29" max="29" width="8.1640625" customWidth="1"/>
    <col min="30" max="30" width="11.1640625" customWidth="1"/>
    <col min="31" max="31" width="12.1640625" customWidth="1"/>
    <col min="44" max="65" width="9" hidden="1"/>
  </cols>
  <sheetData>
    <row r="1" spans="1:70" ht="21.75" customHeight="1">
      <c r="A1" s="20"/>
      <c r="B1" s="111"/>
      <c r="C1" s="111"/>
      <c r="D1" s="112" t="s">
        <v>1</v>
      </c>
      <c r="E1" s="111"/>
      <c r="F1" s="113" t="s">
        <v>85</v>
      </c>
      <c r="G1" s="376" t="s">
        <v>86</v>
      </c>
      <c r="H1" s="376"/>
      <c r="I1" s="114"/>
      <c r="J1" s="113" t="s">
        <v>87</v>
      </c>
      <c r="K1" s="112" t="s">
        <v>88</v>
      </c>
      <c r="L1" s="113" t="s">
        <v>89</v>
      </c>
      <c r="M1" s="113"/>
      <c r="N1" s="113"/>
      <c r="O1" s="113"/>
      <c r="P1" s="113"/>
      <c r="Q1" s="113"/>
      <c r="R1" s="113"/>
      <c r="S1" s="113"/>
      <c r="T1" s="113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AT2" s="23" t="s">
        <v>84</v>
      </c>
    </row>
    <row r="3" spans="1:70" ht="6.95" customHeight="1">
      <c r="B3" s="24"/>
      <c r="C3" s="25"/>
      <c r="D3" s="25"/>
      <c r="E3" s="25"/>
      <c r="F3" s="25"/>
      <c r="G3" s="25"/>
      <c r="H3" s="25"/>
      <c r="I3" s="115"/>
      <c r="J3" s="25"/>
      <c r="K3" s="26"/>
      <c r="AT3" s="23" t="s">
        <v>81</v>
      </c>
    </row>
    <row r="4" spans="1:70" ht="36.950000000000003" customHeight="1">
      <c r="B4" s="27"/>
      <c r="C4" s="28"/>
      <c r="D4" s="29" t="s">
        <v>90</v>
      </c>
      <c r="E4" s="28"/>
      <c r="F4" s="28"/>
      <c r="G4" s="28"/>
      <c r="H4" s="28"/>
      <c r="I4" s="116"/>
      <c r="J4" s="28"/>
      <c r="K4" s="30"/>
      <c r="M4" s="31" t="s">
        <v>12</v>
      </c>
      <c r="AT4" s="23" t="s">
        <v>6</v>
      </c>
    </row>
    <row r="5" spans="1:70" ht="6.95" customHeight="1">
      <c r="B5" s="27"/>
      <c r="C5" s="28"/>
      <c r="D5" s="28"/>
      <c r="E5" s="28"/>
      <c r="F5" s="28"/>
      <c r="G5" s="28"/>
      <c r="H5" s="28"/>
      <c r="I5" s="116"/>
      <c r="J5" s="28"/>
      <c r="K5" s="30"/>
    </row>
    <row r="6" spans="1:70" ht="15">
      <c r="B6" s="27"/>
      <c r="C6" s="28"/>
      <c r="D6" s="36" t="s">
        <v>18</v>
      </c>
      <c r="E6" s="28"/>
      <c r="F6" s="28"/>
      <c r="G6" s="28"/>
      <c r="H6" s="28"/>
      <c r="I6" s="116"/>
      <c r="J6" s="28"/>
      <c r="K6" s="30"/>
    </row>
    <row r="7" spans="1:70" ht="20.65" customHeight="1">
      <c r="B7" s="27"/>
      <c r="C7" s="28"/>
      <c r="D7" s="28"/>
      <c r="E7" s="377" t="str">
        <f>'Rekapitulace stavby'!K6</f>
        <v>PD - Cyklostezka ve Studénce</v>
      </c>
      <c r="F7" s="378"/>
      <c r="G7" s="378"/>
      <c r="H7" s="378"/>
      <c r="I7" s="116"/>
      <c r="J7" s="28"/>
      <c r="K7" s="30"/>
    </row>
    <row r="8" spans="1:70" s="1" customFormat="1" ht="15">
      <c r="B8" s="40"/>
      <c r="C8" s="41"/>
      <c r="D8" s="36" t="s">
        <v>91</v>
      </c>
      <c r="E8" s="41"/>
      <c r="F8" s="41"/>
      <c r="G8" s="41"/>
      <c r="H8" s="41"/>
      <c r="I8" s="117"/>
      <c r="J8" s="41"/>
      <c r="K8" s="44"/>
    </row>
    <row r="9" spans="1:70" s="1" customFormat="1" ht="36.950000000000003" customHeight="1">
      <c r="B9" s="40"/>
      <c r="C9" s="41"/>
      <c r="D9" s="41"/>
      <c r="E9" s="379" t="s">
        <v>531</v>
      </c>
      <c r="F9" s="380"/>
      <c r="G9" s="380"/>
      <c r="H9" s="380"/>
      <c r="I9" s="117"/>
      <c r="J9" s="41"/>
      <c r="K9" s="44"/>
    </row>
    <row r="10" spans="1:70" s="1" customFormat="1">
      <c r="B10" s="40"/>
      <c r="C10" s="41"/>
      <c r="D10" s="41"/>
      <c r="E10" s="41"/>
      <c r="F10" s="41"/>
      <c r="G10" s="41"/>
      <c r="H10" s="41"/>
      <c r="I10" s="117"/>
      <c r="J10" s="41"/>
      <c r="K10" s="44"/>
    </row>
    <row r="11" spans="1:70" s="1" customFormat="1" ht="14.45" customHeight="1">
      <c r="B11" s="40"/>
      <c r="C11" s="41"/>
      <c r="D11" s="36" t="s">
        <v>20</v>
      </c>
      <c r="E11" s="41"/>
      <c r="F11" s="34" t="s">
        <v>21</v>
      </c>
      <c r="G11" s="41"/>
      <c r="H11" s="41"/>
      <c r="I11" s="118" t="s">
        <v>22</v>
      </c>
      <c r="J11" s="34" t="s">
        <v>21</v>
      </c>
      <c r="K11" s="44"/>
    </row>
    <row r="12" spans="1:70" s="1" customFormat="1" ht="14.45" customHeight="1">
      <c r="B12" s="40"/>
      <c r="C12" s="41"/>
      <c r="D12" s="36" t="s">
        <v>23</v>
      </c>
      <c r="E12" s="41"/>
      <c r="F12" s="34" t="s">
        <v>24</v>
      </c>
      <c r="G12" s="41"/>
      <c r="H12" s="41"/>
      <c r="I12" s="118" t="s">
        <v>25</v>
      </c>
      <c r="J12" s="119" t="str">
        <f>'Rekapitulace stavby'!AN8</f>
        <v>5. 5. 2017</v>
      </c>
      <c r="K12" s="44"/>
    </row>
    <row r="13" spans="1:70" s="1" customFormat="1" ht="10.7" customHeight="1">
      <c r="B13" s="40"/>
      <c r="C13" s="41"/>
      <c r="D13" s="41"/>
      <c r="E13" s="41"/>
      <c r="F13" s="41"/>
      <c r="G13" s="41"/>
      <c r="H13" s="41"/>
      <c r="I13" s="117"/>
      <c r="J13" s="41"/>
      <c r="K13" s="44"/>
    </row>
    <row r="14" spans="1:70" s="1" customFormat="1" ht="14.45" customHeight="1">
      <c r="B14" s="40"/>
      <c r="C14" s="41"/>
      <c r="D14" s="36" t="s">
        <v>27</v>
      </c>
      <c r="E14" s="41"/>
      <c r="F14" s="41"/>
      <c r="G14" s="41"/>
      <c r="H14" s="41"/>
      <c r="I14" s="118" t="s">
        <v>28</v>
      </c>
      <c r="J14" s="34" t="s">
        <v>21</v>
      </c>
      <c r="K14" s="44"/>
    </row>
    <row r="15" spans="1:70" s="1" customFormat="1" ht="18" customHeight="1">
      <c r="B15" s="40"/>
      <c r="C15" s="41"/>
      <c r="D15" s="41"/>
      <c r="E15" s="34" t="s">
        <v>29</v>
      </c>
      <c r="F15" s="41"/>
      <c r="G15" s="41"/>
      <c r="H15" s="41"/>
      <c r="I15" s="118" t="s">
        <v>30</v>
      </c>
      <c r="J15" s="34" t="s">
        <v>21</v>
      </c>
      <c r="K15" s="44"/>
    </row>
    <row r="16" spans="1:70" s="1" customFormat="1" ht="6.95" customHeight="1">
      <c r="B16" s="40"/>
      <c r="C16" s="41"/>
      <c r="D16" s="41"/>
      <c r="E16" s="41"/>
      <c r="F16" s="41"/>
      <c r="G16" s="41"/>
      <c r="H16" s="41"/>
      <c r="I16" s="117"/>
      <c r="J16" s="41"/>
      <c r="K16" s="44"/>
    </row>
    <row r="17" spans="2:11" s="1" customFormat="1" ht="14.45" customHeight="1">
      <c r="B17" s="40"/>
      <c r="C17" s="41"/>
      <c r="D17" s="36" t="s">
        <v>31</v>
      </c>
      <c r="E17" s="41"/>
      <c r="F17" s="41"/>
      <c r="G17" s="41"/>
      <c r="H17" s="41"/>
      <c r="I17" s="118" t="s">
        <v>28</v>
      </c>
      <c r="J17" s="34" t="str">
        <f>IF('Rekapitulace stavby'!AN13="Vyplň údaj","",IF('Rekapitulace stavby'!AN13="","",'Rekapitulace stavby'!AN13))</f>
        <v/>
      </c>
      <c r="K17" s="44"/>
    </row>
    <row r="18" spans="2:11" s="1" customFormat="1" ht="18" customHeight="1">
      <c r="B18" s="40"/>
      <c r="C18" s="41"/>
      <c r="D18" s="41"/>
      <c r="E18" s="34" t="str">
        <f>IF('Rekapitulace stavby'!E14="Vyplň údaj","",IF('Rekapitulace stavby'!E14="","",'Rekapitulace stavby'!E14))</f>
        <v/>
      </c>
      <c r="F18" s="41"/>
      <c r="G18" s="41"/>
      <c r="H18" s="41"/>
      <c r="I18" s="118" t="s">
        <v>30</v>
      </c>
      <c r="J18" s="34" t="str">
        <f>IF('Rekapitulace stavby'!AN14="Vyplň údaj","",IF('Rekapitulace stavby'!AN14="","",'Rekapitulace stavby'!AN14))</f>
        <v/>
      </c>
      <c r="K18" s="44"/>
    </row>
    <row r="19" spans="2:11" s="1" customFormat="1" ht="6.95" customHeight="1">
      <c r="B19" s="40"/>
      <c r="C19" s="41"/>
      <c r="D19" s="41"/>
      <c r="E19" s="41"/>
      <c r="F19" s="41"/>
      <c r="G19" s="41"/>
      <c r="H19" s="41"/>
      <c r="I19" s="117"/>
      <c r="J19" s="41"/>
      <c r="K19" s="44"/>
    </row>
    <row r="20" spans="2:11" s="1" customFormat="1" ht="14.45" customHeight="1">
      <c r="B20" s="40"/>
      <c r="C20" s="41"/>
      <c r="D20" s="36" t="s">
        <v>33</v>
      </c>
      <c r="E20" s="41"/>
      <c r="F20" s="41"/>
      <c r="G20" s="41"/>
      <c r="H20" s="41"/>
      <c r="I20" s="118" t="s">
        <v>28</v>
      </c>
      <c r="J20" s="34" t="s">
        <v>21</v>
      </c>
      <c r="K20" s="44"/>
    </row>
    <row r="21" spans="2:11" s="1" customFormat="1" ht="18" customHeight="1">
      <c r="B21" s="40"/>
      <c r="C21" s="41"/>
      <c r="D21" s="41"/>
      <c r="E21" s="34" t="s">
        <v>34</v>
      </c>
      <c r="F21" s="41"/>
      <c r="G21" s="41"/>
      <c r="H21" s="41"/>
      <c r="I21" s="118" t="s">
        <v>30</v>
      </c>
      <c r="J21" s="34" t="s">
        <v>21</v>
      </c>
      <c r="K21" s="44"/>
    </row>
    <row r="22" spans="2:11" s="1" customFormat="1" ht="6.95" customHeight="1">
      <c r="B22" s="40"/>
      <c r="C22" s="41"/>
      <c r="D22" s="41"/>
      <c r="E22" s="41"/>
      <c r="F22" s="41"/>
      <c r="G22" s="41"/>
      <c r="H22" s="41"/>
      <c r="I22" s="117"/>
      <c r="J22" s="41"/>
      <c r="K22" s="44"/>
    </row>
    <row r="23" spans="2:11" s="1" customFormat="1" ht="14.45" customHeight="1">
      <c r="B23" s="40"/>
      <c r="C23" s="41"/>
      <c r="D23" s="36" t="s">
        <v>36</v>
      </c>
      <c r="E23" s="41"/>
      <c r="F23" s="41"/>
      <c r="G23" s="41"/>
      <c r="H23" s="41"/>
      <c r="I23" s="117"/>
      <c r="J23" s="41"/>
      <c r="K23" s="44"/>
    </row>
    <row r="24" spans="2:11" s="6" customFormat="1" ht="20.65" customHeight="1">
      <c r="B24" s="120"/>
      <c r="C24" s="121"/>
      <c r="D24" s="121"/>
      <c r="E24" s="369" t="s">
        <v>21</v>
      </c>
      <c r="F24" s="369"/>
      <c r="G24" s="369"/>
      <c r="H24" s="369"/>
      <c r="I24" s="122"/>
      <c r="J24" s="121"/>
      <c r="K24" s="123"/>
    </row>
    <row r="25" spans="2:11" s="1" customFormat="1" ht="6.95" customHeight="1">
      <c r="B25" s="40"/>
      <c r="C25" s="41"/>
      <c r="D25" s="41"/>
      <c r="E25" s="41"/>
      <c r="F25" s="41"/>
      <c r="G25" s="41"/>
      <c r="H25" s="41"/>
      <c r="I25" s="117"/>
      <c r="J25" s="41"/>
      <c r="K25" s="44"/>
    </row>
    <row r="26" spans="2:11" s="1" customFormat="1" ht="6.95" customHeight="1">
      <c r="B26" s="40"/>
      <c r="C26" s="41"/>
      <c r="D26" s="84"/>
      <c r="E26" s="84"/>
      <c r="F26" s="84"/>
      <c r="G26" s="84"/>
      <c r="H26" s="84"/>
      <c r="I26" s="124"/>
      <c r="J26" s="84"/>
      <c r="K26" s="125"/>
    </row>
    <row r="27" spans="2:11" s="1" customFormat="1" ht="25.35" customHeight="1">
      <c r="B27" s="40"/>
      <c r="C27" s="41"/>
      <c r="D27" s="126" t="s">
        <v>37</v>
      </c>
      <c r="E27" s="41"/>
      <c r="F27" s="41"/>
      <c r="G27" s="41"/>
      <c r="H27" s="41"/>
      <c r="I27" s="117"/>
      <c r="J27" s="127">
        <f>ROUND(J82,2)</f>
        <v>0</v>
      </c>
      <c r="K27" s="44"/>
    </row>
    <row r="28" spans="2:11" s="1" customFormat="1" ht="6.95" customHeight="1">
      <c r="B28" s="40"/>
      <c r="C28" s="41"/>
      <c r="D28" s="84"/>
      <c r="E28" s="84"/>
      <c r="F28" s="84"/>
      <c r="G28" s="84"/>
      <c r="H28" s="84"/>
      <c r="I28" s="124"/>
      <c r="J28" s="84"/>
      <c r="K28" s="125"/>
    </row>
    <row r="29" spans="2:11" s="1" customFormat="1" ht="14.45" customHeight="1">
      <c r="B29" s="40"/>
      <c r="C29" s="41"/>
      <c r="D29" s="41"/>
      <c r="E29" s="41"/>
      <c r="F29" s="45" t="s">
        <v>39</v>
      </c>
      <c r="G29" s="41"/>
      <c r="H29" s="41"/>
      <c r="I29" s="128" t="s">
        <v>38</v>
      </c>
      <c r="J29" s="45" t="s">
        <v>40</v>
      </c>
      <c r="K29" s="44"/>
    </row>
    <row r="30" spans="2:11" s="1" customFormat="1" ht="14.45" customHeight="1">
      <c r="B30" s="40"/>
      <c r="C30" s="41"/>
      <c r="D30" s="48" t="s">
        <v>41</v>
      </c>
      <c r="E30" s="48" t="s">
        <v>42</v>
      </c>
      <c r="F30" s="129">
        <f>ROUND(SUM(BE82:BE387), 2)</f>
        <v>0</v>
      </c>
      <c r="G30" s="41"/>
      <c r="H30" s="41"/>
      <c r="I30" s="130">
        <v>0.21</v>
      </c>
      <c r="J30" s="129">
        <f>ROUND(ROUND((SUM(BE82:BE387)), 2)*I30, 2)</f>
        <v>0</v>
      </c>
      <c r="K30" s="44"/>
    </row>
    <row r="31" spans="2:11" s="1" customFormat="1" ht="14.45" customHeight="1">
      <c r="B31" s="40"/>
      <c r="C31" s="41"/>
      <c r="D31" s="41"/>
      <c r="E31" s="48" t="s">
        <v>43</v>
      </c>
      <c r="F31" s="129">
        <f>ROUND(SUM(BF82:BF387), 2)</f>
        <v>0</v>
      </c>
      <c r="G31" s="41"/>
      <c r="H31" s="41"/>
      <c r="I31" s="130">
        <v>0.15</v>
      </c>
      <c r="J31" s="129">
        <f>ROUND(ROUND((SUM(BF82:BF387)), 2)*I31, 2)</f>
        <v>0</v>
      </c>
      <c r="K31" s="44"/>
    </row>
    <row r="32" spans="2:11" s="1" customFormat="1" ht="14.45" hidden="1" customHeight="1">
      <c r="B32" s="40"/>
      <c r="C32" s="41"/>
      <c r="D32" s="41"/>
      <c r="E32" s="48" t="s">
        <v>44</v>
      </c>
      <c r="F32" s="129">
        <f>ROUND(SUM(BG82:BG387), 2)</f>
        <v>0</v>
      </c>
      <c r="G32" s="41"/>
      <c r="H32" s="41"/>
      <c r="I32" s="130">
        <v>0.21</v>
      </c>
      <c r="J32" s="129">
        <v>0</v>
      </c>
      <c r="K32" s="44"/>
    </row>
    <row r="33" spans="2:11" s="1" customFormat="1" ht="14.45" hidden="1" customHeight="1">
      <c r="B33" s="40"/>
      <c r="C33" s="41"/>
      <c r="D33" s="41"/>
      <c r="E33" s="48" t="s">
        <v>45</v>
      </c>
      <c r="F33" s="129">
        <f>ROUND(SUM(BH82:BH387), 2)</f>
        <v>0</v>
      </c>
      <c r="G33" s="41"/>
      <c r="H33" s="41"/>
      <c r="I33" s="130">
        <v>0.15</v>
      </c>
      <c r="J33" s="129">
        <v>0</v>
      </c>
      <c r="K33" s="44"/>
    </row>
    <row r="34" spans="2:11" s="1" customFormat="1" ht="14.45" hidden="1" customHeight="1">
      <c r="B34" s="40"/>
      <c r="C34" s="41"/>
      <c r="D34" s="41"/>
      <c r="E34" s="48" t="s">
        <v>46</v>
      </c>
      <c r="F34" s="129">
        <f>ROUND(SUM(BI82:BI387), 2)</f>
        <v>0</v>
      </c>
      <c r="G34" s="41"/>
      <c r="H34" s="41"/>
      <c r="I34" s="130">
        <v>0</v>
      </c>
      <c r="J34" s="129">
        <v>0</v>
      </c>
      <c r="K34" s="44"/>
    </row>
    <row r="35" spans="2:11" s="1" customFormat="1" ht="6.95" customHeight="1">
      <c r="B35" s="40"/>
      <c r="C35" s="41"/>
      <c r="D35" s="41"/>
      <c r="E35" s="41"/>
      <c r="F35" s="41"/>
      <c r="G35" s="41"/>
      <c r="H35" s="41"/>
      <c r="I35" s="117"/>
      <c r="J35" s="41"/>
      <c r="K35" s="44"/>
    </row>
    <row r="36" spans="2:11" s="1" customFormat="1" ht="25.35" customHeight="1">
      <c r="B36" s="40"/>
      <c r="C36" s="131"/>
      <c r="D36" s="132" t="s">
        <v>47</v>
      </c>
      <c r="E36" s="78"/>
      <c r="F36" s="78"/>
      <c r="G36" s="133" t="s">
        <v>48</v>
      </c>
      <c r="H36" s="134" t="s">
        <v>49</v>
      </c>
      <c r="I36" s="135"/>
      <c r="J36" s="136">
        <f>SUM(J27:J34)</f>
        <v>0</v>
      </c>
      <c r="K36" s="137"/>
    </row>
    <row r="37" spans="2:11" s="1" customFormat="1" ht="14.45" customHeight="1">
      <c r="B37" s="55"/>
      <c r="C37" s="56"/>
      <c r="D37" s="56"/>
      <c r="E37" s="56"/>
      <c r="F37" s="56"/>
      <c r="G37" s="56"/>
      <c r="H37" s="56"/>
      <c r="I37" s="138"/>
      <c r="J37" s="56"/>
      <c r="K37" s="57"/>
    </row>
    <row r="41" spans="2:11" s="1" customFormat="1" ht="6.95" customHeight="1">
      <c r="B41" s="139"/>
      <c r="C41" s="140"/>
      <c r="D41" s="140"/>
      <c r="E41" s="140"/>
      <c r="F41" s="140"/>
      <c r="G41" s="140"/>
      <c r="H41" s="140"/>
      <c r="I41" s="141"/>
      <c r="J41" s="140"/>
      <c r="K41" s="142"/>
    </row>
    <row r="42" spans="2:11" s="1" customFormat="1" ht="36.950000000000003" customHeight="1">
      <c r="B42" s="40"/>
      <c r="C42" s="29" t="s">
        <v>93</v>
      </c>
      <c r="D42" s="41"/>
      <c r="E42" s="41"/>
      <c r="F42" s="41"/>
      <c r="G42" s="41"/>
      <c r="H42" s="41"/>
      <c r="I42" s="117"/>
      <c r="J42" s="41"/>
      <c r="K42" s="44"/>
    </row>
    <row r="43" spans="2:11" s="1" customFormat="1" ht="6.95" customHeight="1">
      <c r="B43" s="40"/>
      <c r="C43" s="41"/>
      <c r="D43" s="41"/>
      <c r="E43" s="41"/>
      <c r="F43" s="41"/>
      <c r="G43" s="41"/>
      <c r="H43" s="41"/>
      <c r="I43" s="117"/>
      <c r="J43" s="41"/>
      <c r="K43" s="44"/>
    </row>
    <row r="44" spans="2:11" s="1" customFormat="1" ht="14.45" customHeight="1">
      <c r="B44" s="40"/>
      <c r="C44" s="36" t="s">
        <v>18</v>
      </c>
      <c r="D44" s="41"/>
      <c r="E44" s="41"/>
      <c r="F44" s="41"/>
      <c r="G44" s="41"/>
      <c r="H44" s="41"/>
      <c r="I44" s="117"/>
      <c r="J44" s="41"/>
      <c r="K44" s="44"/>
    </row>
    <row r="45" spans="2:11" s="1" customFormat="1" ht="20.65" customHeight="1">
      <c r="B45" s="40"/>
      <c r="C45" s="41"/>
      <c r="D45" s="41"/>
      <c r="E45" s="377" t="str">
        <f>E7</f>
        <v>PD - Cyklostezka ve Studénce</v>
      </c>
      <c r="F45" s="378"/>
      <c r="G45" s="378"/>
      <c r="H45" s="378"/>
      <c r="I45" s="117"/>
      <c r="J45" s="41"/>
      <c r="K45" s="44"/>
    </row>
    <row r="46" spans="2:11" s="1" customFormat="1" ht="14.45" customHeight="1">
      <c r="B46" s="40"/>
      <c r="C46" s="36" t="s">
        <v>91</v>
      </c>
      <c r="D46" s="41"/>
      <c r="E46" s="41"/>
      <c r="F46" s="41"/>
      <c r="G46" s="41"/>
      <c r="H46" s="41"/>
      <c r="I46" s="117"/>
      <c r="J46" s="41"/>
      <c r="K46" s="44"/>
    </row>
    <row r="47" spans="2:11" s="1" customFormat="1" ht="21" customHeight="1">
      <c r="B47" s="40"/>
      <c r="C47" s="41"/>
      <c r="D47" s="41"/>
      <c r="E47" s="379" t="str">
        <f>E9</f>
        <v>0102 - SO03B - Veřejné osvětlení, trasa na ul. Sjednocení až k nádraží ČD</v>
      </c>
      <c r="F47" s="380"/>
      <c r="G47" s="380"/>
      <c r="H47" s="380"/>
      <c r="I47" s="117"/>
      <c r="J47" s="41"/>
      <c r="K47" s="44"/>
    </row>
    <row r="48" spans="2:11" s="1" customFormat="1" ht="6.95" customHeight="1">
      <c r="B48" s="40"/>
      <c r="C48" s="41"/>
      <c r="D48" s="41"/>
      <c r="E48" s="41"/>
      <c r="F48" s="41"/>
      <c r="G48" s="41"/>
      <c r="H48" s="41"/>
      <c r="I48" s="117"/>
      <c r="J48" s="41"/>
      <c r="K48" s="44"/>
    </row>
    <row r="49" spans="2:47" s="1" customFormat="1" ht="18" customHeight="1">
      <c r="B49" s="40"/>
      <c r="C49" s="36" t="s">
        <v>23</v>
      </c>
      <c r="D49" s="41"/>
      <c r="E49" s="41"/>
      <c r="F49" s="34" t="str">
        <f>F12</f>
        <v>město Studénka</v>
      </c>
      <c r="G49" s="41"/>
      <c r="H49" s="41"/>
      <c r="I49" s="118" t="s">
        <v>25</v>
      </c>
      <c r="J49" s="119" t="str">
        <f>IF(J12="","",J12)</f>
        <v>5. 5. 2017</v>
      </c>
      <c r="K49" s="44"/>
    </row>
    <row r="50" spans="2:47" s="1" customFormat="1" ht="6.95" customHeight="1">
      <c r="B50" s="40"/>
      <c r="C50" s="41"/>
      <c r="D50" s="41"/>
      <c r="E50" s="41"/>
      <c r="F50" s="41"/>
      <c r="G50" s="41"/>
      <c r="H50" s="41"/>
      <c r="I50" s="117"/>
      <c r="J50" s="41"/>
      <c r="K50" s="44"/>
    </row>
    <row r="51" spans="2:47" s="1" customFormat="1" ht="15">
      <c r="B51" s="40"/>
      <c r="C51" s="36" t="s">
        <v>27</v>
      </c>
      <c r="D51" s="41"/>
      <c r="E51" s="41"/>
      <c r="F51" s="34" t="str">
        <f>E15</f>
        <v>Město Studénka Nám. Republiky 762, 742 13 Studénka</v>
      </c>
      <c r="G51" s="41"/>
      <c r="H51" s="41"/>
      <c r="I51" s="118" t="s">
        <v>33</v>
      </c>
      <c r="J51" s="34" t="str">
        <f>E21</f>
        <v>Dopravní projektování s.r.o.</v>
      </c>
      <c r="K51" s="44"/>
    </row>
    <row r="52" spans="2:47" s="1" customFormat="1" ht="14.45" customHeight="1">
      <c r="B52" s="40"/>
      <c r="C52" s="36" t="s">
        <v>31</v>
      </c>
      <c r="D52" s="41"/>
      <c r="E52" s="41"/>
      <c r="F52" s="34" t="str">
        <f>IF(E18="","",E18)</f>
        <v/>
      </c>
      <c r="G52" s="41"/>
      <c r="H52" s="41"/>
      <c r="I52" s="117"/>
      <c r="J52" s="41"/>
      <c r="K52" s="44"/>
    </row>
    <row r="53" spans="2:47" s="1" customFormat="1" ht="10.35" customHeight="1">
      <c r="B53" s="40"/>
      <c r="C53" s="41"/>
      <c r="D53" s="41"/>
      <c r="E53" s="41"/>
      <c r="F53" s="41"/>
      <c r="G53" s="41"/>
      <c r="H53" s="41"/>
      <c r="I53" s="117"/>
      <c r="J53" s="41"/>
      <c r="K53" s="44"/>
    </row>
    <row r="54" spans="2:47" s="1" customFormat="1" ht="29.25" customHeight="1">
      <c r="B54" s="40"/>
      <c r="C54" s="143" t="s">
        <v>94</v>
      </c>
      <c r="D54" s="131"/>
      <c r="E54" s="131"/>
      <c r="F54" s="131"/>
      <c r="G54" s="131"/>
      <c r="H54" s="131"/>
      <c r="I54" s="144"/>
      <c r="J54" s="145" t="s">
        <v>95</v>
      </c>
      <c r="K54" s="146"/>
    </row>
    <row r="55" spans="2:47" s="1" customFormat="1" ht="10.35" customHeight="1">
      <c r="B55" s="40"/>
      <c r="C55" s="41"/>
      <c r="D55" s="41"/>
      <c r="E55" s="41"/>
      <c r="F55" s="41"/>
      <c r="G55" s="41"/>
      <c r="H55" s="41"/>
      <c r="I55" s="117"/>
      <c r="J55" s="41"/>
      <c r="K55" s="44"/>
    </row>
    <row r="56" spans="2:47" s="1" customFormat="1" ht="29.25" customHeight="1">
      <c r="B56" s="40"/>
      <c r="C56" s="147" t="s">
        <v>96</v>
      </c>
      <c r="D56" s="41"/>
      <c r="E56" s="41"/>
      <c r="F56" s="41"/>
      <c r="G56" s="41"/>
      <c r="H56" s="41"/>
      <c r="I56" s="117"/>
      <c r="J56" s="127">
        <f>J82</f>
        <v>0</v>
      </c>
      <c r="K56" s="44"/>
      <c r="AU56" s="23" t="s">
        <v>97</v>
      </c>
    </row>
    <row r="57" spans="2:47" s="7" customFormat="1" ht="24.95" customHeight="1">
      <c r="B57" s="148"/>
      <c r="C57" s="149"/>
      <c r="D57" s="150" t="s">
        <v>98</v>
      </c>
      <c r="E57" s="151"/>
      <c r="F57" s="151"/>
      <c r="G57" s="151"/>
      <c r="H57" s="151"/>
      <c r="I57" s="152"/>
      <c r="J57" s="153">
        <f>J83</f>
        <v>0</v>
      </c>
      <c r="K57" s="154"/>
    </row>
    <row r="58" spans="2:47" s="8" customFormat="1" ht="19.899999999999999" customHeight="1">
      <c r="B58" s="155"/>
      <c r="C58" s="156"/>
      <c r="D58" s="157" t="s">
        <v>99</v>
      </c>
      <c r="E58" s="158"/>
      <c r="F58" s="158"/>
      <c r="G58" s="158"/>
      <c r="H58" s="158"/>
      <c r="I58" s="159"/>
      <c r="J58" s="160">
        <f>J84</f>
        <v>0</v>
      </c>
      <c r="K58" s="161"/>
    </row>
    <row r="59" spans="2:47" s="8" customFormat="1" ht="19.899999999999999" customHeight="1">
      <c r="B59" s="155"/>
      <c r="C59" s="156"/>
      <c r="D59" s="157" t="s">
        <v>100</v>
      </c>
      <c r="E59" s="158"/>
      <c r="F59" s="158"/>
      <c r="G59" s="158"/>
      <c r="H59" s="158"/>
      <c r="I59" s="159"/>
      <c r="J59" s="160">
        <f>J122</f>
        <v>0</v>
      </c>
      <c r="K59" s="161"/>
    </row>
    <row r="60" spans="2:47" s="7" customFormat="1" ht="24.95" customHeight="1">
      <c r="B60" s="148"/>
      <c r="C60" s="149"/>
      <c r="D60" s="150" t="s">
        <v>103</v>
      </c>
      <c r="E60" s="151"/>
      <c r="F60" s="151"/>
      <c r="G60" s="151"/>
      <c r="H60" s="151"/>
      <c r="I60" s="152"/>
      <c r="J60" s="153">
        <f>J131</f>
        <v>0</v>
      </c>
      <c r="K60" s="154"/>
    </row>
    <row r="61" spans="2:47" s="8" customFormat="1" ht="19.899999999999999" customHeight="1">
      <c r="B61" s="155"/>
      <c r="C61" s="156"/>
      <c r="D61" s="157" t="s">
        <v>104</v>
      </c>
      <c r="E61" s="158"/>
      <c r="F61" s="158"/>
      <c r="G61" s="158"/>
      <c r="H61" s="158"/>
      <c r="I61" s="159"/>
      <c r="J61" s="160">
        <f>J132</f>
        <v>0</v>
      </c>
      <c r="K61" s="161"/>
    </row>
    <row r="62" spans="2:47" s="8" customFormat="1" ht="19.899999999999999" customHeight="1">
      <c r="B62" s="155"/>
      <c r="C62" s="156"/>
      <c r="D62" s="157" t="s">
        <v>105</v>
      </c>
      <c r="E62" s="158"/>
      <c r="F62" s="158"/>
      <c r="G62" s="158"/>
      <c r="H62" s="158"/>
      <c r="I62" s="159"/>
      <c r="J62" s="160">
        <f>J248</f>
        <v>0</v>
      </c>
      <c r="K62" s="161"/>
    </row>
    <row r="63" spans="2:47" s="1" customFormat="1" ht="21.75" customHeight="1">
      <c r="B63" s="40"/>
      <c r="C63" s="41"/>
      <c r="D63" s="41"/>
      <c r="E63" s="41"/>
      <c r="F63" s="41"/>
      <c r="G63" s="41"/>
      <c r="H63" s="41"/>
      <c r="I63" s="117"/>
      <c r="J63" s="41"/>
      <c r="K63" s="44"/>
    </row>
    <row r="64" spans="2:47" s="1" customFormat="1" ht="6.95" customHeight="1">
      <c r="B64" s="55"/>
      <c r="C64" s="56"/>
      <c r="D64" s="56"/>
      <c r="E64" s="56"/>
      <c r="F64" s="56"/>
      <c r="G64" s="56"/>
      <c r="H64" s="56"/>
      <c r="I64" s="138"/>
      <c r="J64" s="56"/>
      <c r="K64" s="57"/>
    </row>
    <row r="68" spans="2:12" s="1" customFormat="1" ht="6.95" customHeight="1">
      <c r="B68" s="58"/>
      <c r="C68" s="59"/>
      <c r="D68" s="59"/>
      <c r="E68" s="59"/>
      <c r="F68" s="59"/>
      <c r="G68" s="59"/>
      <c r="H68" s="59"/>
      <c r="I68" s="141"/>
      <c r="J68" s="59"/>
      <c r="K68" s="59"/>
      <c r="L68" s="60"/>
    </row>
    <row r="69" spans="2:12" s="1" customFormat="1" ht="36.950000000000003" customHeight="1">
      <c r="B69" s="40"/>
      <c r="C69" s="61" t="s">
        <v>106</v>
      </c>
      <c r="D69" s="62"/>
      <c r="E69" s="62"/>
      <c r="F69" s="62"/>
      <c r="G69" s="62"/>
      <c r="H69" s="62"/>
      <c r="I69" s="162"/>
      <c r="J69" s="62"/>
      <c r="K69" s="62"/>
      <c r="L69" s="60"/>
    </row>
    <row r="70" spans="2:12" s="1" customFormat="1" ht="6.95" customHeight="1">
      <c r="B70" s="40"/>
      <c r="C70" s="62"/>
      <c r="D70" s="62"/>
      <c r="E70" s="62"/>
      <c r="F70" s="62"/>
      <c r="G70" s="62"/>
      <c r="H70" s="62"/>
      <c r="I70" s="162"/>
      <c r="J70" s="62"/>
      <c r="K70" s="62"/>
      <c r="L70" s="60"/>
    </row>
    <row r="71" spans="2:12" s="1" customFormat="1" ht="14.45" customHeight="1">
      <c r="B71" s="40"/>
      <c r="C71" s="64" t="s">
        <v>18</v>
      </c>
      <c r="D71" s="62"/>
      <c r="E71" s="62"/>
      <c r="F71" s="62"/>
      <c r="G71" s="62"/>
      <c r="H71" s="62"/>
      <c r="I71" s="162"/>
      <c r="J71" s="62"/>
      <c r="K71" s="62"/>
      <c r="L71" s="60"/>
    </row>
    <row r="72" spans="2:12" s="1" customFormat="1" ht="20.65" customHeight="1">
      <c r="B72" s="40"/>
      <c r="C72" s="62"/>
      <c r="D72" s="62"/>
      <c r="E72" s="373" t="str">
        <f>E7</f>
        <v>PD - Cyklostezka ve Studénce</v>
      </c>
      <c r="F72" s="374"/>
      <c r="G72" s="374"/>
      <c r="H72" s="374"/>
      <c r="I72" s="162"/>
      <c r="J72" s="62"/>
      <c r="K72" s="62"/>
      <c r="L72" s="60"/>
    </row>
    <row r="73" spans="2:12" s="1" customFormat="1" ht="14.45" customHeight="1">
      <c r="B73" s="40"/>
      <c r="C73" s="64" t="s">
        <v>91</v>
      </c>
      <c r="D73" s="62"/>
      <c r="E73" s="62"/>
      <c r="F73" s="62"/>
      <c r="G73" s="62"/>
      <c r="H73" s="62"/>
      <c r="I73" s="162"/>
      <c r="J73" s="62"/>
      <c r="K73" s="62"/>
      <c r="L73" s="60"/>
    </row>
    <row r="74" spans="2:12" s="1" customFormat="1" ht="21" customHeight="1">
      <c r="B74" s="40"/>
      <c r="C74" s="62"/>
      <c r="D74" s="62"/>
      <c r="E74" s="341" t="str">
        <f>E9</f>
        <v>0102 - SO03B - Veřejné osvětlení, trasa na ul. Sjednocení až k nádraží ČD</v>
      </c>
      <c r="F74" s="375"/>
      <c r="G74" s="375"/>
      <c r="H74" s="375"/>
      <c r="I74" s="162"/>
      <c r="J74" s="62"/>
      <c r="K74" s="62"/>
      <c r="L74" s="60"/>
    </row>
    <row r="75" spans="2:12" s="1" customFormat="1" ht="6.95" customHeight="1">
      <c r="B75" s="40"/>
      <c r="C75" s="62"/>
      <c r="D75" s="62"/>
      <c r="E75" s="62"/>
      <c r="F75" s="62"/>
      <c r="G75" s="62"/>
      <c r="H75" s="62"/>
      <c r="I75" s="162"/>
      <c r="J75" s="62"/>
      <c r="K75" s="62"/>
      <c r="L75" s="60"/>
    </row>
    <row r="76" spans="2:12" s="1" customFormat="1" ht="18" customHeight="1">
      <c r="B76" s="40"/>
      <c r="C76" s="64" t="s">
        <v>23</v>
      </c>
      <c r="D76" s="62"/>
      <c r="E76" s="62"/>
      <c r="F76" s="163" t="str">
        <f>F12</f>
        <v>město Studénka</v>
      </c>
      <c r="G76" s="62"/>
      <c r="H76" s="62"/>
      <c r="I76" s="164" t="s">
        <v>25</v>
      </c>
      <c r="J76" s="72" t="str">
        <f>IF(J12="","",J12)</f>
        <v>5. 5. 2017</v>
      </c>
      <c r="K76" s="62"/>
      <c r="L76" s="60"/>
    </row>
    <row r="77" spans="2:12" s="1" customFormat="1" ht="6.95" customHeight="1">
      <c r="B77" s="40"/>
      <c r="C77" s="62"/>
      <c r="D77" s="62"/>
      <c r="E77" s="62"/>
      <c r="F77" s="62"/>
      <c r="G77" s="62"/>
      <c r="H77" s="62"/>
      <c r="I77" s="162"/>
      <c r="J77" s="62"/>
      <c r="K77" s="62"/>
      <c r="L77" s="60"/>
    </row>
    <row r="78" spans="2:12" s="1" customFormat="1" ht="15">
      <c r="B78" s="40"/>
      <c r="C78" s="64" t="s">
        <v>27</v>
      </c>
      <c r="D78" s="62"/>
      <c r="E78" s="62"/>
      <c r="F78" s="163" t="str">
        <f>E15</f>
        <v>Město Studénka Nám. Republiky 762, 742 13 Studénka</v>
      </c>
      <c r="G78" s="62"/>
      <c r="H78" s="62"/>
      <c r="I78" s="164" t="s">
        <v>33</v>
      </c>
      <c r="J78" s="163" t="str">
        <f>E21</f>
        <v>Dopravní projektování s.r.o.</v>
      </c>
      <c r="K78" s="62"/>
      <c r="L78" s="60"/>
    </row>
    <row r="79" spans="2:12" s="1" customFormat="1" ht="14.45" customHeight="1">
      <c r="B79" s="40"/>
      <c r="C79" s="64" t="s">
        <v>31</v>
      </c>
      <c r="D79" s="62"/>
      <c r="E79" s="62"/>
      <c r="F79" s="163" t="str">
        <f>IF(E18="","",E18)</f>
        <v/>
      </c>
      <c r="G79" s="62"/>
      <c r="H79" s="62"/>
      <c r="I79" s="162"/>
      <c r="J79" s="62"/>
      <c r="K79" s="62"/>
      <c r="L79" s="60"/>
    </row>
    <row r="80" spans="2:12" s="1" customFormat="1" ht="10.35" customHeight="1">
      <c r="B80" s="40"/>
      <c r="C80" s="62"/>
      <c r="D80" s="62"/>
      <c r="E80" s="62"/>
      <c r="F80" s="62"/>
      <c r="G80" s="62"/>
      <c r="H80" s="62"/>
      <c r="I80" s="162"/>
      <c r="J80" s="62"/>
      <c r="K80" s="62"/>
      <c r="L80" s="60"/>
    </row>
    <row r="81" spans="2:65" s="9" customFormat="1" ht="29.25" customHeight="1">
      <c r="B81" s="165"/>
      <c r="C81" s="166" t="s">
        <v>107</v>
      </c>
      <c r="D81" s="167" t="s">
        <v>56</v>
      </c>
      <c r="E81" s="167" t="s">
        <v>52</v>
      </c>
      <c r="F81" s="167" t="s">
        <v>108</v>
      </c>
      <c r="G81" s="167" t="s">
        <v>109</v>
      </c>
      <c r="H81" s="167" t="s">
        <v>110</v>
      </c>
      <c r="I81" s="168" t="s">
        <v>111</v>
      </c>
      <c r="J81" s="167" t="s">
        <v>95</v>
      </c>
      <c r="K81" s="169" t="s">
        <v>112</v>
      </c>
      <c r="L81" s="170"/>
      <c r="M81" s="80" t="s">
        <v>113</v>
      </c>
      <c r="N81" s="81" t="s">
        <v>41</v>
      </c>
      <c r="O81" s="81" t="s">
        <v>114</v>
      </c>
      <c r="P81" s="81" t="s">
        <v>115</v>
      </c>
      <c r="Q81" s="81" t="s">
        <v>116</v>
      </c>
      <c r="R81" s="81" t="s">
        <v>117</v>
      </c>
      <c r="S81" s="81" t="s">
        <v>118</v>
      </c>
      <c r="T81" s="82" t="s">
        <v>119</v>
      </c>
    </row>
    <row r="82" spans="2:65" s="1" customFormat="1" ht="29.25" customHeight="1">
      <c r="B82" s="40"/>
      <c r="C82" s="86" t="s">
        <v>96</v>
      </c>
      <c r="D82" s="62"/>
      <c r="E82" s="62"/>
      <c r="F82" s="62"/>
      <c r="G82" s="62"/>
      <c r="H82" s="62"/>
      <c r="I82" s="162"/>
      <c r="J82" s="171">
        <f>BK82</f>
        <v>0</v>
      </c>
      <c r="K82" s="62"/>
      <c r="L82" s="60"/>
      <c r="M82" s="83"/>
      <c r="N82" s="84"/>
      <c r="O82" s="84"/>
      <c r="P82" s="172">
        <f>P83+P131</f>
        <v>0</v>
      </c>
      <c r="Q82" s="84"/>
      <c r="R82" s="172">
        <f>R83+R131</f>
        <v>155.57186776</v>
      </c>
      <c r="S82" s="84"/>
      <c r="T82" s="173">
        <f>T83+T131</f>
        <v>0</v>
      </c>
      <c r="AT82" s="23" t="s">
        <v>70</v>
      </c>
      <c r="AU82" s="23" t="s">
        <v>97</v>
      </c>
      <c r="BK82" s="174">
        <f>BK83+BK131</f>
        <v>0</v>
      </c>
    </row>
    <row r="83" spans="2:65" s="10" customFormat="1" ht="37.35" customHeight="1">
      <c r="B83" s="175"/>
      <c r="C83" s="176"/>
      <c r="D83" s="177" t="s">
        <v>70</v>
      </c>
      <c r="E83" s="178" t="s">
        <v>120</v>
      </c>
      <c r="F83" s="178" t="s">
        <v>121</v>
      </c>
      <c r="G83" s="176"/>
      <c r="H83" s="176"/>
      <c r="I83" s="179"/>
      <c r="J83" s="180">
        <f>BK83</f>
        <v>0</v>
      </c>
      <c r="K83" s="176"/>
      <c r="L83" s="181"/>
      <c r="M83" s="182"/>
      <c r="N83" s="183"/>
      <c r="O83" s="183"/>
      <c r="P83" s="184">
        <f>P84+P122</f>
        <v>0</v>
      </c>
      <c r="Q83" s="183"/>
      <c r="R83" s="184">
        <f>R84+R122</f>
        <v>0.15686600000000003</v>
      </c>
      <c r="S83" s="183"/>
      <c r="T83" s="185">
        <f>T84+T122</f>
        <v>0</v>
      </c>
      <c r="AR83" s="186" t="s">
        <v>79</v>
      </c>
      <c r="AT83" s="187" t="s">
        <v>70</v>
      </c>
      <c r="AU83" s="187" t="s">
        <v>71</v>
      </c>
      <c r="AY83" s="186" t="s">
        <v>122</v>
      </c>
      <c r="BK83" s="188">
        <f>BK84+BK122</f>
        <v>0</v>
      </c>
    </row>
    <row r="84" spans="2:65" s="10" customFormat="1" ht="19.899999999999999" customHeight="1">
      <c r="B84" s="175"/>
      <c r="C84" s="176"/>
      <c r="D84" s="189" t="s">
        <v>70</v>
      </c>
      <c r="E84" s="190" t="s">
        <v>79</v>
      </c>
      <c r="F84" s="190" t="s">
        <v>123</v>
      </c>
      <c r="G84" s="176"/>
      <c r="H84" s="176"/>
      <c r="I84" s="179"/>
      <c r="J84" s="191">
        <f>BK84</f>
        <v>0</v>
      </c>
      <c r="K84" s="176"/>
      <c r="L84" s="181"/>
      <c r="M84" s="182"/>
      <c r="N84" s="183"/>
      <c r="O84" s="183"/>
      <c r="P84" s="184">
        <f>SUM(P85:P121)</f>
        <v>0</v>
      </c>
      <c r="Q84" s="183"/>
      <c r="R84" s="184">
        <f>SUM(R85:R121)</f>
        <v>0.15686600000000003</v>
      </c>
      <c r="S84" s="183"/>
      <c r="T84" s="185">
        <f>SUM(T85:T121)</f>
        <v>0</v>
      </c>
      <c r="AR84" s="186" t="s">
        <v>79</v>
      </c>
      <c r="AT84" s="187" t="s">
        <v>70</v>
      </c>
      <c r="AU84" s="187" t="s">
        <v>79</v>
      </c>
      <c r="AY84" s="186" t="s">
        <v>122</v>
      </c>
      <c r="BK84" s="188">
        <f>SUM(BK85:BK121)</f>
        <v>0</v>
      </c>
    </row>
    <row r="85" spans="2:65" s="1" customFormat="1" ht="28.7" customHeight="1">
      <c r="B85" s="40"/>
      <c r="C85" s="192" t="s">
        <v>79</v>
      </c>
      <c r="D85" s="192" t="s">
        <v>124</v>
      </c>
      <c r="E85" s="193" t="s">
        <v>125</v>
      </c>
      <c r="F85" s="194" t="s">
        <v>126</v>
      </c>
      <c r="G85" s="195" t="s">
        <v>127</v>
      </c>
      <c r="H85" s="196">
        <v>70</v>
      </c>
      <c r="I85" s="197"/>
      <c r="J85" s="198">
        <f>ROUND(I85*H85,2)</f>
        <v>0</v>
      </c>
      <c r="K85" s="194" t="s">
        <v>128</v>
      </c>
      <c r="L85" s="60"/>
      <c r="M85" s="199" t="s">
        <v>21</v>
      </c>
      <c r="N85" s="200" t="s">
        <v>42</v>
      </c>
      <c r="O85" s="41"/>
      <c r="P85" s="201">
        <f>O85*H85</f>
        <v>0</v>
      </c>
      <c r="Q85" s="201">
        <v>0</v>
      </c>
      <c r="R85" s="201">
        <f>Q85*H85</f>
        <v>0</v>
      </c>
      <c r="S85" s="201">
        <v>0</v>
      </c>
      <c r="T85" s="202">
        <f>S85*H85</f>
        <v>0</v>
      </c>
      <c r="AR85" s="23" t="s">
        <v>129</v>
      </c>
      <c r="AT85" s="23" t="s">
        <v>124</v>
      </c>
      <c r="AU85" s="23" t="s">
        <v>81</v>
      </c>
      <c r="AY85" s="23" t="s">
        <v>122</v>
      </c>
      <c r="BE85" s="203">
        <f>IF(N85="základní",J85,0)</f>
        <v>0</v>
      </c>
      <c r="BF85" s="203">
        <f>IF(N85="snížená",J85,0)</f>
        <v>0</v>
      </c>
      <c r="BG85" s="203">
        <f>IF(N85="zákl. přenesená",J85,0)</f>
        <v>0</v>
      </c>
      <c r="BH85" s="203">
        <f>IF(N85="sníž. přenesená",J85,0)</f>
        <v>0</v>
      </c>
      <c r="BI85" s="203">
        <f>IF(N85="nulová",J85,0)</f>
        <v>0</v>
      </c>
      <c r="BJ85" s="23" t="s">
        <v>79</v>
      </c>
      <c r="BK85" s="203">
        <f>ROUND(I85*H85,2)</f>
        <v>0</v>
      </c>
      <c r="BL85" s="23" t="s">
        <v>129</v>
      </c>
      <c r="BM85" s="23" t="s">
        <v>532</v>
      </c>
    </row>
    <row r="86" spans="2:65" s="1" customFormat="1" ht="378">
      <c r="B86" s="40"/>
      <c r="C86" s="62"/>
      <c r="D86" s="204" t="s">
        <v>131</v>
      </c>
      <c r="E86" s="62"/>
      <c r="F86" s="205" t="s">
        <v>132</v>
      </c>
      <c r="G86" s="62"/>
      <c r="H86" s="62"/>
      <c r="I86" s="162"/>
      <c r="J86" s="62"/>
      <c r="K86" s="62"/>
      <c r="L86" s="60"/>
      <c r="M86" s="206"/>
      <c r="N86" s="41"/>
      <c r="O86" s="41"/>
      <c r="P86" s="41"/>
      <c r="Q86" s="41"/>
      <c r="R86" s="41"/>
      <c r="S86" s="41"/>
      <c r="T86" s="77"/>
      <c r="AT86" s="23" t="s">
        <v>131</v>
      </c>
      <c r="AU86" s="23" t="s">
        <v>81</v>
      </c>
    </row>
    <row r="87" spans="2:65" s="11" customFormat="1">
      <c r="B87" s="207"/>
      <c r="C87" s="208"/>
      <c r="D87" s="204" t="s">
        <v>133</v>
      </c>
      <c r="E87" s="209" t="s">
        <v>21</v>
      </c>
      <c r="F87" s="210" t="s">
        <v>134</v>
      </c>
      <c r="G87" s="208"/>
      <c r="H87" s="211" t="s">
        <v>21</v>
      </c>
      <c r="I87" s="212"/>
      <c r="J87" s="208"/>
      <c r="K87" s="208"/>
      <c r="L87" s="213"/>
      <c r="M87" s="214"/>
      <c r="N87" s="215"/>
      <c r="O87" s="215"/>
      <c r="P87" s="215"/>
      <c r="Q87" s="215"/>
      <c r="R87" s="215"/>
      <c r="S87" s="215"/>
      <c r="T87" s="216"/>
      <c r="AT87" s="217" t="s">
        <v>133</v>
      </c>
      <c r="AU87" s="217" t="s">
        <v>81</v>
      </c>
      <c r="AV87" s="11" t="s">
        <v>79</v>
      </c>
      <c r="AW87" s="11" t="s">
        <v>35</v>
      </c>
      <c r="AX87" s="11" t="s">
        <v>71</v>
      </c>
      <c r="AY87" s="217" t="s">
        <v>122</v>
      </c>
    </row>
    <row r="88" spans="2:65" s="12" customFormat="1">
      <c r="B88" s="218"/>
      <c r="C88" s="219"/>
      <c r="D88" s="220" t="s">
        <v>133</v>
      </c>
      <c r="E88" s="221" t="s">
        <v>21</v>
      </c>
      <c r="F88" s="222" t="s">
        <v>457</v>
      </c>
      <c r="G88" s="219"/>
      <c r="H88" s="223">
        <v>70</v>
      </c>
      <c r="I88" s="224"/>
      <c r="J88" s="219"/>
      <c r="K88" s="219"/>
      <c r="L88" s="225"/>
      <c r="M88" s="226"/>
      <c r="N88" s="227"/>
      <c r="O88" s="227"/>
      <c r="P88" s="227"/>
      <c r="Q88" s="227"/>
      <c r="R88" s="227"/>
      <c r="S88" s="227"/>
      <c r="T88" s="228"/>
      <c r="AT88" s="229" t="s">
        <v>133</v>
      </c>
      <c r="AU88" s="229" t="s">
        <v>81</v>
      </c>
      <c r="AV88" s="12" t="s">
        <v>81</v>
      </c>
      <c r="AW88" s="12" t="s">
        <v>35</v>
      </c>
      <c r="AX88" s="12" t="s">
        <v>79</v>
      </c>
      <c r="AY88" s="229" t="s">
        <v>122</v>
      </c>
    </row>
    <row r="89" spans="2:65" s="1" customFormat="1" ht="28.7" customHeight="1">
      <c r="B89" s="40"/>
      <c r="C89" s="192" t="s">
        <v>81</v>
      </c>
      <c r="D89" s="192" t="s">
        <v>124</v>
      </c>
      <c r="E89" s="193" t="s">
        <v>136</v>
      </c>
      <c r="F89" s="194" t="s">
        <v>137</v>
      </c>
      <c r="G89" s="195" t="s">
        <v>138</v>
      </c>
      <c r="H89" s="196">
        <v>260</v>
      </c>
      <c r="I89" s="197"/>
      <c r="J89" s="198">
        <f>ROUND(I89*H89,2)</f>
        <v>0</v>
      </c>
      <c r="K89" s="194" t="s">
        <v>128</v>
      </c>
      <c r="L89" s="60"/>
      <c r="M89" s="199" t="s">
        <v>21</v>
      </c>
      <c r="N89" s="200" t="s">
        <v>42</v>
      </c>
      <c r="O89" s="41"/>
      <c r="P89" s="201">
        <f>O89*H89</f>
        <v>0</v>
      </c>
      <c r="Q89" s="201">
        <v>5.5000000000000003E-4</v>
      </c>
      <c r="R89" s="201">
        <f>Q89*H89</f>
        <v>0.14300000000000002</v>
      </c>
      <c r="S89" s="201">
        <v>0</v>
      </c>
      <c r="T89" s="202">
        <f>S89*H89</f>
        <v>0</v>
      </c>
      <c r="AR89" s="23" t="s">
        <v>129</v>
      </c>
      <c r="AT89" s="23" t="s">
        <v>124</v>
      </c>
      <c r="AU89" s="23" t="s">
        <v>81</v>
      </c>
      <c r="AY89" s="23" t="s">
        <v>122</v>
      </c>
      <c r="BE89" s="203">
        <f>IF(N89="základní",J89,0)</f>
        <v>0</v>
      </c>
      <c r="BF89" s="203">
        <f>IF(N89="snížená",J89,0)</f>
        <v>0</v>
      </c>
      <c r="BG89" s="203">
        <f>IF(N89="zákl. přenesená",J89,0)</f>
        <v>0</v>
      </c>
      <c r="BH89" s="203">
        <f>IF(N89="sníž. přenesená",J89,0)</f>
        <v>0</v>
      </c>
      <c r="BI89" s="203">
        <f>IF(N89="nulová",J89,0)</f>
        <v>0</v>
      </c>
      <c r="BJ89" s="23" t="s">
        <v>79</v>
      </c>
      <c r="BK89" s="203">
        <f>ROUND(I89*H89,2)</f>
        <v>0</v>
      </c>
      <c r="BL89" s="23" t="s">
        <v>129</v>
      </c>
      <c r="BM89" s="23" t="s">
        <v>533</v>
      </c>
    </row>
    <row r="90" spans="2:65" s="1" customFormat="1" ht="175.5">
      <c r="B90" s="40"/>
      <c r="C90" s="62"/>
      <c r="D90" s="204" t="s">
        <v>131</v>
      </c>
      <c r="E90" s="62"/>
      <c r="F90" s="205" t="s">
        <v>140</v>
      </c>
      <c r="G90" s="62"/>
      <c r="H90" s="62"/>
      <c r="I90" s="162"/>
      <c r="J90" s="62"/>
      <c r="K90" s="62"/>
      <c r="L90" s="60"/>
      <c r="M90" s="206"/>
      <c r="N90" s="41"/>
      <c r="O90" s="41"/>
      <c r="P90" s="41"/>
      <c r="Q90" s="41"/>
      <c r="R90" s="41"/>
      <c r="S90" s="41"/>
      <c r="T90" s="77"/>
      <c r="AT90" s="23" t="s">
        <v>131</v>
      </c>
      <c r="AU90" s="23" t="s">
        <v>81</v>
      </c>
    </row>
    <row r="91" spans="2:65" s="11" customFormat="1">
      <c r="B91" s="207"/>
      <c r="C91" s="208"/>
      <c r="D91" s="204" t="s">
        <v>133</v>
      </c>
      <c r="E91" s="209" t="s">
        <v>21</v>
      </c>
      <c r="F91" s="210" t="s">
        <v>134</v>
      </c>
      <c r="G91" s="208"/>
      <c r="H91" s="211" t="s">
        <v>21</v>
      </c>
      <c r="I91" s="212"/>
      <c r="J91" s="208"/>
      <c r="K91" s="208"/>
      <c r="L91" s="213"/>
      <c r="M91" s="214"/>
      <c r="N91" s="215"/>
      <c r="O91" s="215"/>
      <c r="P91" s="215"/>
      <c r="Q91" s="215"/>
      <c r="R91" s="215"/>
      <c r="S91" s="215"/>
      <c r="T91" s="216"/>
      <c r="AT91" s="217" t="s">
        <v>133</v>
      </c>
      <c r="AU91" s="217" t="s">
        <v>81</v>
      </c>
      <c r="AV91" s="11" t="s">
        <v>79</v>
      </c>
      <c r="AW91" s="11" t="s">
        <v>35</v>
      </c>
      <c r="AX91" s="11" t="s">
        <v>71</v>
      </c>
      <c r="AY91" s="217" t="s">
        <v>122</v>
      </c>
    </row>
    <row r="92" spans="2:65" s="12" customFormat="1">
      <c r="B92" s="218"/>
      <c r="C92" s="219"/>
      <c r="D92" s="220" t="s">
        <v>133</v>
      </c>
      <c r="E92" s="221" t="s">
        <v>21</v>
      </c>
      <c r="F92" s="222" t="s">
        <v>534</v>
      </c>
      <c r="G92" s="219"/>
      <c r="H92" s="223">
        <v>260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133</v>
      </c>
      <c r="AU92" s="229" t="s">
        <v>81</v>
      </c>
      <c r="AV92" s="12" t="s">
        <v>81</v>
      </c>
      <c r="AW92" s="12" t="s">
        <v>35</v>
      </c>
      <c r="AX92" s="12" t="s">
        <v>79</v>
      </c>
      <c r="AY92" s="229" t="s">
        <v>122</v>
      </c>
    </row>
    <row r="93" spans="2:65" s="1" customFormat="1" ht="20.65" customHeight="1">
      <c r="B93" s="40"/>
      <c r="C93" s="230" t="s">
        <v>142</v>
      </c>
      <c r="D93" s="230" t="s">
        <v>143</v>
      </c>
      <c r="E93" s="231" t="s">
        <v>144</v>
      </c>
      <c r="F93" s="232" t="s">
        <v>145</v>
      </c>
      <c r="G93" s="233" t="s">
        <v>146</v>
      </c>
      <c r="H93" s="234">
        <v>1.3</v>
      </c>
      <c r="I93" s="235"/>
      <c r="J93" s="236">
        <f>ROUND(I93*H93,2)</f>
        <v>0</v>
      </c>
      <c r="K93" s="232" t="s">
        <v>128</v>
      </c>
      <c r="L93" s="237"/>
      <c r="M93" s="238" t="s">
        <v>21</v>
      </c>
      <c r="N93" s="239" t="s">
        <v>42</v>
      </c>
      <c r="O93" s="41"/>
      <c r="P93" s="201">
        <f>O93*H93</f>
        <v>0</v>
      </c>
      <c r="Q93" s="201">
        <v>2.0000000000000002E-5</v>
      </c>
      <c r="R93" s="201">
        <f>Q93*H93</f>
        <v>2.6000000000000002E-5</v>
      </c>
      <c r="S93" s="201">
        <v>0</v>
      </c>
      <c r="T93" s="202">
        <f>S93*H93</f>
        <v>0</v>
      </c>
      <c r="AR93" s="23" t="s">
        <v>147</v>
      </c>
      <c r="AT93" s="23" t="s">
        <v>143</v>
      </c>
      <c r="AU93" s="23" t="s">
        <v>81</v>
      </c>
      <c r="AY93" s="23" t="s">
        <v>122</v>
      </c>
      <c r="BE93" s="203">
        <f>IF(N93="základní",J93,0)</f>
        <v>0</v>
      </c>
      <c r="BF93" s="203">
        <f>IF(N93="snížená",J93,0)</f>
        <v>0</v>
      </c>
      <c r="BG93" s="203">
        <f>IF(N93="zákl. přenesená",J93,0)</f>
        <v>0</v>
      </c>
      <c r="BH93" s="203">
        <f>IF(N93="sníž. přenesená",J93,0)</f>
        <v>0</v>
      </c>
      <c r="BI93" s="203">
        <f>IF(N93="nulová",J93,0)</f>
        <v>0</v>
      </c>
      <c r="BJ93" s="23" t="s">
        <v>79</v>
      </c>
      <c r="BK93" s="203">
        <f>ROUND(I93*H93,2)</f>
        <v>0</v>
      </c>
      <c r="BL93" s="23" t="s">
        <v>129</v>
      </c>
      <c r="BM93" s="23" t="s">
        <v>535</v>
      </c>
    </row>
    <row r="94" spans="2:65" s="11" customFormat="1">
      <c r="B94" s="207"/>
      <c r="C94" s="208"/>
      <c r="D94" s="204" t="s">
        <v>133</v>
      </c>
      <c r="E94" s="209" t="s">
        <v>21</v>
      </c>
      <c r="F94" s="210" t="s">
        <v>134</v>
      </c>
      <c r="G94" s="208"/>
      <c r="H94" s="211" t="s">
        <v>21</v>
      </c>
      <c r="I94" s="212"/>
      <c r="J94" s="208"/>
      <c r="K94" s="208"/>
      <c r="L94" s="213"/>
      <c r="M94" s="214"/>
      <c r="N94" s="215"/>
      <c r="O94" s="215"/>
      <c r="P94" s="215"/>
      <c r="Q94" s="215"/>
      <c r="R94" s="215"/>
      <c r="S94" s="215"/>
      <c r="T94" s="216"/>
      <c r="AT94" s="217" t="s">
        <v>133</v>
      </c>
      <c r="AU94" s="217" t="s">
        <v>81</v>
      </c>
      <c r="AV94" s="11" t="s">
        <v>79</v>
      </c>
      <c r="AW94" s="11" t="s">
        <v>35</v>
      </c>
      <c r="AX94" s="11" t="s">
        <v>71</v>
      </c>
      <c r="AY94" s="217" t="s">
        <v>122</v>
      </c>
    </row>
    <row r="95" spans="2:65" s="12" customFormat="1">
      <c r="B95" s="218"/>
      <c r="C95" s="219"/>
      <c r="D95" s="220" t="s">
        <v>133</v>
      </c>
      <c r="E95" s="221" t="s">
        <v>21</v>
      </c>
      <c r="F95" s="222" t="s">
        <v>373</v>
      </c>
      <c r="G95" s="219"/>
      <c r="H95" s="223">
        <v>1.3</v>
      </c>
      <c r="I95" s="224"/>
      <c r="J95" s="219"/>
      <c r="K95" s="219"/>
      <c r="L95" s="225"/>
      <c r="M95" s="226"/>
      <c r="N95" s="227"/>
      <c r="O95" s="227"/>
      <c r="P95" s="227"/>
      <c r="Q95" s="227"/>
      <c r="R95" s="227"/>
      <c r="S95" s="227"/>
      <c r="T95" s="228"/>
      <c r="AT95" s="229" t="s">
        <v>133</v>
      </c>
      <c r="AU95" s="229" t="s">
        <v>81</v>
      </c>
      <c r="AV95" s="12" t="s">
        <v>81</v>
      </c>
      <c r="AW95" s="12" t="s">
        <v>35</v>
      </c>
      <c r="AX95" s="12" t="s">
        <v>79</v>
      </c>
      <c r="AY95" s="229" t="s">
        <v>122</v>
      </c>
    </row>
    <row r="96" spans="2:65" s="1" customFormat="1" ht="28.7" customHeight="1">
      <c r="B96" s="40"/>
      <c r="C96" s="192" t="s">
        <v>129</v>
      </c>
      <c r="D96" s="192" t="s">
        <v>124</v>
      </c>
      <c r="E96" s="193" t="s">
        <v>150</v>
      </c>
      <c r="F96" s="194" t="s">
        <v>151</v>
      </c>
      <c r="G96" s="195" t="s">
        <v>138</v>
      </c>
      <c r="H96" s="196">
        <v>260</v>
      </c>
      <c r="I96" s="197"/>
      <c r="J96" s="198">
        <f>ROUND(I96*H96,2)</f>
        <v>0</v>
      </c>
      <c r="K96" s="194" t="s">
        <v>128</v>
      </c>
      <c r="L96" s="60"/>
      <c r="M96" s="199" t="s">
        <v>21</v>
      </c>
      <c r="N96" s="200" t="s">
        <v>42</v>
      </c>
      <c r="O96" s="41"/>
      <c r="P96" s="201">
        <f>O96*H96</f>
        <v>0</v>
      </c>
      <c r="Q96" s="201">
        <v>0</v>
      </c>
      <c r="R96" s="201">
        <f>Q96*H96</f>
        <v>0</v>
      </c>
      <c r="S96" s="201">
        <v>0</v>
      </c>
      <c r="T96" s="202">
        <f>S96*H96</f>
        <v>0</v>
      </c>
      <c r="AR96" s="23" t="s">
        <v>129</v>
      </c>
      <c r="AT96" s="23" t="s">
        <v>124</v>
      </c>
      <c r="AU96" s="23" t="s">
        <v>81</v>
      </c>
      <c r="AY96" s="23" t="s">
        <v>122</v>
      </c>
      <c r="BE96" s="203">
        <f>IF(N96="základní",J96,0)</f>
        <v>0</v>
      </c>
      <c r="BF96" s="203">
        <f>IF(N96="snížená",J96,0)</f>
        <v>0</v>
      </c>
      <c r="BG96" s="203">
        <f>IF(N96="zákl. přenesená",J96,0)</f>
        <v>0</v>
      </c>
      <c r="BH96" s="203">
        <f>IF(N96="sníž. přenesená",J96,0)</f>
        <v>0</v>
      </c>
      <c r="BI96" s="203">
        <f>IF(N96="nulová",J96,0)</f>
        <v>0</v>
      </c>
      <c r="BJ96" s="23" t="s">
        <v>79</v>
      </c>
      <c r="BK96" s="203">
        <f>ROUND(I96*H96,2)</f>
        <v>0</v>
      </c>
      <c r="BL96" s="23" t="s">
        <v>129</v>
      </c>
      <c r="BM96" s="23" t="s">
        <v>536</v>
      </c>
    </row>
    <row r="97" spans="2:65" s="1" customFormat="1" ht="175.5">
      <c r="B97" s="40"/>
      <c r="C97" s="62"/>
      <c r="D97" s="204" t="s">
        <v>131</v>
      </c>
      <c r="E97" s="62"/>
      <c r="F97" s="205" t="s">
        <v>140</v>
      </c>
      <c r="G97" s="62"/>
      <c r="H97" s="62"/>
      <c r="I97" s="162"/>
      <c r="J97" s="62"/>
      <c r="K97" s="62"/>
      <c r="L97" s="60"/>
      <c r="M97" s="206"/>
      <c r="N97" s="41"/>
      <c r="O97" s="41"/>
      <c r="P97" s="41"/>
      <c r="Q97" s="41"/>
      <c r="R97" s="41"/>
      <c r="S97" s="41"/>
      <c r="T97" s="77"/>
      <c r="AT97" s="23" t="s">
        <v>131</v>
      </c>
      <c r="AU97" s="23" t="s">
        <v>81</v>
      </c>
    </row>
    <row r="98" spans="2:65" s="11" customFormat="1">
      <c r="B98" s="207"/>
      <c r="C98" s="208"/>
      <c r="D98" s="204" t="s">
        <v>133</v>
      </c>
      <c r="E98" s="209" t="s">
        <v>21</v>
      </c>
      <c r="F98" s="210" t="s">
        <v>134</v>
      </c>
      <c r="G98" s="208"/>
      <c r="H98" s="211" t="s">
        <v>21</v>
      </c>
      <c r="I98" s="212"/>
      <c r="J98" s="208"/>
      <c r="K98" s="208"/>
      <c r="L98" s="213"/>
      <c r="M98" s="214"/>
      <c r="N98" s="215"/>
      <c r="O98" s="215"/>
      <c r="P98" s="215"/>
      <c r="Q98" s="215"/>
      <c r="R98" s="215"/>
      <c r="S98" s="215"/>
      <c r="T98" s="216"/>
      <c r="AT98" s="217" t="s">
        <v>133</v>
      </c>
      <c r="AU98" s="217" t="s">
        <v>81</v>
      </c>
      <c r="AV98" s="11" t="s">
        <v>79</v>
      </c>
      <c r="AW98" s="11" t="s">
        <v>35</v>
      </c>
      <c r="AX98" s="11" t="s">
        <v>71</v>
      </c>
      <c r="AY98" s="217" t="s">
        <v>122</v>
      </c>
    </row>
    <row r="99" spans="2:65" s="12" customFormat="1">
      <c r="B99" s="218"/>
      <c r="C99" s="219"/>
      <c r="D99" s="220" t="s">
        <v>133</v>
      </c>
      <c r="E99" s="221" t="s">
        <v>21</v>
      </c>
      <c r="F99" s="222" t="s">
        <v>534</v>
      </c>
      <c r="G99" s="219"/>
      <c r="H99" s="223">
        <v>260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133</v>
      </c>
      <c r="AU99" s="229" t="s">
        <v>81</v>
      </c>
      <c r="AV99" s="12" t="s">
        <v>81</v>
      </c>
      <c r="AW99" s="12" t="s">
        <v>35</v>
      </c>
      <c r="AX99" s="12" t="s">
        <v>79</v>
      </c>
      <c r="AY99" s="229" t="s">
        <v>122</v>
      </c>
    </row>
    <row r="100" spans="2:65" s="1" customFormat="1" ht="28.7" customHeight="1">
      <c r="B100" s="40"/>
      <c r="C100" s="192" t="s">
        <v>153</v>
      </c>
      <c r="D100" s="192" t="s">
        <v>124</v>
      </c>
      <c r="E100" s="193" t="s">
        <v>154</v>
      </c>
      <c r="F100" s="194" t="s">
        <v>155</v>
      </c>
      <c r="G100" s="195" t="s">
        <v>156</v>
      </c>
      <c r="H100" s="196">
        <v>10</v>
      </c>
      <c r="I100" s="197"/>
      <c r="J100" s="198">
        <f>ROUND(I100*H100,2)</f>
        <v>0</v>
      </c>
      <c r="K100" s="194" t="s">
        <v>128</v>
      </c>
      <c r="L100" s="60"/>
      <c r="M100" s="199" t="s">
        <v>21</v>
      </c>
      <c r="N100" s="200" t="s">
        <v>42</v>
      </c>
      <c r="O100" s="41"/>
      <c r="P100" s="201">
        <f>O100*H100</f>
        <v>0</v>
      </c>
      <c r="Q100" s="201">
        <v>1E-3</v>
      </c>
      <c r="R100" s="201">
        <f>Q100*H100</f>
        <v>0.01</v>
      </c>
      <c r="S100" s="201">
        <v>0</v>
      </c>
      <c r="T100" s="202">
        <f>S100*H100</f>
        <v>0</v>
      </c>
      <c r="AR100" s="23" t="s">
        <v>129</v>
      </c>
      <c r="AT100" s="23" t="s">
        <v>124</v>
      </c>
      <c r="AU100" s="23" t="s">
        <v>81</v>
      </c>
      <c r="AY100" s="23" t="s">
        <v>122</v>
      </c>
      <c r="BE100" s="203">
        <f>IF(N100="základní",J100,0)</f>
        <v>0</v>
      </c>
      <c r="BF100" s="203">
        <f>IF(N100="snížená",J100,0)</f>
        <v>0</v>
      </c>
      <c r="BG100" s="203">
        <f>IF(N100="zákl. přenesená",J100,0)</f>
        <v>0</v>
      </c>
      <c r="BH100" s="203">
        <f>IF(N100="sníž. přenesená",J100,0)</f>
        <v>0</v>
      </c>
      <c r="BI100" s="203">
        <f>IF(N100="nulová",J100,0)</f>
        <v>0</v>
      </c>
      <c r="BJ100" s="23" t="s">
        <v>79</v>
      </c>
      <c r="BK100" s="203">
        <f>ROUND(I100*H100,2)</f>
        <v>0</v>
      </c>
      <c r="BL100" s="23" t="s">
        <v>129</v>
      </c>
      <c r="BM100" s="23" t="s">
        <v>537</v>
      </c>
    </row>
    <row r="101" spans="2:65" s="1" customFormat="1" ht="175.5">
      <c r="B101" s="40"/>
      <c r="C101" s="62"/>
      <c r="D101" s="204" t="s">
        <v>131</v>
      </c>
      <c r="E101" s="62"/>
      <c r="F101" s="205" t="s">
        <v>140</v>
      </c>
      <c r="G101" s="62"/>
      <c r="H101" s="62"/>
      <c r="I101" s="162"/>
      <c r="J101" s="62"/>
      <c r="K101" s="62"/>
      <c r="L101" s="60"/>
      <c r="M101" s="206"/>
      <c r="N101" s="41"/>
      <c r="O101" s="41"/>
      <c r="P101" s="41"/>
      <c r="Q101" s="41"/>
      <c r="R101" s="41"/>
      <c r="S101" s="41"/>
      <c r="T101" s="77"/>
      <c r="AT101" s="23" t="s">
        <v>131</v>
      </c>
      <c r="AU101" s="23" t="s">
        <v>81</v>
      </c>
    </row>
    <row r="102" spans="2:65" s="11" customFormat="1">
      <c r="B102" s="207"/>
      <c r="C102" s="208"/>
      <c r="D102" s="204" t="s">
        <v>133</v>
      </c>
      <c r="E102" s="209" t="s">
        <v>21</v>
      </c>
      <c r="F102" s="210" t="s">
        <v>134</v>
      </c>
      <c r="G102" s="208"/>
      <c r="H102" s="211" t="s">
        <v>21</v>
      </c>
      <c r="I102" s="212"/>
      <c r="J102" s="208"/>
      <c r="K102" s="208"/>
      <c r="L102" s="213"/>
      <c r="M102" s="214"/>
      <c r="N102" s="215"/>
      <c r="O102" s="215"/>
      <c r="P102" s="215"/>
      <c r="Q102" s="215"/>
      <c r="R102" s="215"/>
      <c r="S102" s="215"/>
      <c r="T102" s="216"/>
      <c r="AT102" s="217" t="s">
        <v>133</v>
      </c>
      <c r="AU102" s="217" t="s">
        <v>81</v>
      </c>
      <c r="AV102" s="11" t="s">
        <v>79</v>
      </c>
      <c r="AW102" s="11" t="s">
        <v>35</v>
      </c>
      <c r="AX102" s="11" t="s">
        <v>71</v>
      </c>
      <c r="AY102" s="217" t="s">
        <v>122</v>
      </c>
    </row>
    <row r="103" spans="2:65" s="12" customFormat="1">
      <c r="B103" s="218"/>
      <c r="C103" s="219"/>
      <c r="D103" s="220" t="s">
        <v>133</v>
      </c>
      <c r="E103" s="221" t="s">
        <v>21</v>
      </c>
      <c r="F103" s="222" t="s">
        <v>176</v>
      </c>
      <c r="G103" s="219"/>
      <c r="H103" s="223">
        <v>10</v>
      </c>
      <c r="I103" s="224"/>
      <c r="J103" s="219"/>
      <c r="K103" s="219"/>
      <c r="L103" s="225"/>
      <c r="M103" s="226"/>
      <c r="N103" s="227"/>
      <c r="O103" s="227"/>
      <c r="P103" s="227"/>
      <c r="Q103" s="227"/>
      <c r="R103" s="227"/>
      <c r="S103" s="227"/>
      <c r="T103" s="228"/>
      <c r="AT103" s="229" t="s">
        <v>133</v>
      </c>
      <c r="AU103" s="229" t="s">
        <v>81</v>
      </c>
      <c r="AV103" s="12" t="s">
        <v>81</v>
      </c>
      <c r="AW103" s="12" t="s">
        <v>35</v>
      </c>
      <c r="AX103" s="12" t="s">
        <v>79</v>
      </c>
      <c r="AY103" s="229" t="s">
        <v>122</v>
      </c>
    </row>
    <row r="104" spans="2:65" s="1" customFormat="1" ht="20.65" customHeight="1">
      <c r="B104" s="40"/>
      <c r="C104" s="230" t="s">
        <v>159</v>
      </c>
      <c r="D104" s="230" t="s">
        <v>143</v>
      </c>
      <c r="E104" s="231" t="s">
        <v>160</v>
      </c>
      <c r="F104" s="232" t="s">
        <v>161</v>
      </c>
      <c r="G104" s="233" t="s">
        <v>146</v>
      </c>
      <c r="H104" s="234">
        <v>5</v>
      </c>
      <c r="I104" s="235"/>
      <c r="J104" s="236">
        <f>ROUND(I104*H104,2)</f>
        <v>0</v>
      </c>
      <c r="K104" s="232" t="s">
        <v>21</v>
      </c>
      <c r="L104" s="237"/>
      <c r="M104" s="238" t="s">
        <v>21</v>
      </c>
      <c r="N104" s="239" t="s">
        <v>42</v>
      </c>
      <c r="O104" s="41"/>
      <c r="P104" s="201">
        <f>O104*H104</f>
        <v>0</v>
      </c>
      <c r="Q104" s="201">
        <v>0</v>
      </c>
      <c r="R104" s="201">
        <f>Q104*H104</f>
        <v>0</v>
      </c>
      <c r="S104" s="201">
        <v>0</v>
      </c>
      <c r="T104" s="202">
        <f>S104*H104</f>
        <v>0</v>
      </c>
      <c r="AR104" s="23" t="s">
        <v>147</v>
      </c>
      <c r="AT104" s="23" t="s">
        <v>143</v>
      </c>
      <c r="AU104" s="23" t="s">
        <v>81</v>
      </c>
      <c r="AY104" s="23" t="s">
        <v>122</v>
      </c>
      <c r="BE104" s="203">
        <f>IF(N104="základní",J104,0)</f>
        <v>0</v>
      </c>
      <c r="BF104" s="203">
        <f>IF(N104="snížená",J104,0)</f>
        <v>0</v>
      </c>
      <c r="BG104" s="203">
        <f>IF(N104="zákl. přenesená",J104,0)</f>
        <v>0</v>
      </c>
      <c r="BH104" s="203">
        <f>IF(N104="sníž. přenesená",J104,0)</f>
        <v>0</v>
      </c>
      <c r="BI104" s="203">
        <f>IF(N104="nulová",J104,0)</f>
        <v>0</v>
      </c>
      <c r="BJ104" s="23" t="s">
        <v>79</v>
      </c>
      <c r="BK104" s="203">
        <f>ROUND(I104*H104,2)</f>
        <v>0</v>
      </c>
      <c r="BL104" s="23" t="s">
        <v>129</v>
      </c>
      <c r="BM104" s="23" t="s">
        <v>538</v>
      </c>
    </row>
    <row r="105" spans="2:65" s="11" customFormat="1">
      <c r="B105" s="207"/>
      <c r="C105" s="208"/>
      <c r="D105" s="204" t="s">
        <v>133</v>
      </c>
      <c r="E105" s="209" t="s">
        <v>21</v>
      </c>
      <c r="F105" s="210" t="s">
        <v>134</v>
      </c>
      <c r="G105" s="208"/>
      <c r="H105" s="211" t="s">
        <v>21</v>
      </c>
      <c r="I105" s="212"/>
      <c r="J105" s="208"/>
      <c r="K105" s="208"/>
      <c r="L105" s="213"/>
      <c r="M105" s="214"/>
      <c r="N105" s="215"/>
      <c r="O105" s="215"/>
      <c r="P105" s="215"/>
      <c r="Q105" s="215"/>
      <c r="R105" s="215"/>
      <c r="S105" s="215"/>
      <c r="T105" s="216"/>
      <c r="AT105" s="217" t="s">
        <v>133</v>
      </c>
      <c r="AU105" s="217" t="s">
        <v>81</v>
      </c>
      <c r="AV105" s="11" t="s">
        <v>79</v>
      </c>
      <c r="AW105" s="11" t="s">
        <v>35</v>
      </c>
      <c r="AX105" s="11" t="s">
        <v>71</v>
      </c>
      <c r="AY105" s="217" t="s">
        <v>122</v>
      </c>
    </row>
    <row r="106" spans="2:65" s="12" customFormat="1">
      <c r="B106" s="218"/>
      <c r="C106" s="219"/>
      <c r="D106" s="220" t="s">
        <v>133</v>
      </c>
      <c r="E106" s="221" t="s">
        <v>21</v>
      </c>
      <c r="F106" s="222" t="s">
        <v>153</v>
      </c>
      <c r="G106" s="219"/>
      <c r="H106" s="223">
        <v>5</v>
      </c>
      <c r="I106" s="224"/>
      <c r="J106" s="219"/>
      <c r="K106" s="219"/>
      <c r="L106" s="225"/>
      <c r="M106" s="226"/>
      <c r="N106" s="227"/>
      <c r="O106" s="227"/>
      <c r="P106" s="227"/>
      <c r="Q106" s="227"/>
      <c r="R106" s="227"/>
      <c r="S106" s="227"/>
      <c r="T106" s="228"/>
      <c r="AT106" s="229" t="s">
        <v>133</v>
      </c>
      <c r="AU106" s="229" t="s">
        <v>81</v>
      </c>
      <c r="AV106" s="12" t="s">
        <v>81</v>
      </c>
      <c r="AW106" s="12" t="s">
        <v>35</v>
      </c>
      <c r="AX106" s="12" t="s">
        <v>79</v>
      </c>
      <c r="AY106" s="229" t="s">
        <v>122</v>
      </c>
    </row>
    <row r="107" spans="2:65" s="1" customFormat="1" ht="28.7" customHeight="1">
      <c r="B107" s="40"/>
      <c r="C107" s="192" t="s">
        <v>163</v>
      </c>
      <c r="D107" s="192" t="s">
        <v>124</v>
      </c>
      <c r="E107" s="193" t="s">
        <v>164</v>
      </c>
      <c r="F107" s="194" t="s">
        <v>165</v>
      </c>
      <c r="G107" s="195" t="s">
        <v>156</v>
      </c>
      <c r="H107" s="196">
        <v>10</v>
      </c>
      <c r="I107" s="197"/>
      <c r="J107" s="198">
        <f>ROUND(I107*H107,2)</f>
        <v>0</v>
      </c>
      <c r="K107" s="194" t="s">
        <v>128</v>
      </c>
      <c r="L107" s="60"/>
      <c r="M107" s="199" t="s">
        <v>21</v>
      </c>
      <c r="N107" s="200" t="s">
        <v>42</v>
      </c>
      <c r="O107" s="41"/>
      <c r="P107" s="201">
        <f>O107*H107</f>
        <v>0</v>
      </c>
      <c r="Q107" s="201">
        <v>0</v>
      </c>
      <c r="R107" s="201">
        <f>Q107*H107</f>
        <v>0</v>
      </c>
      <c r="S107" s="201">
        <v>0</v>
      </c>
      <c r="T107" s="202">
        <f>S107*H107</f>
        <v>0</v>
      </c>
      <c r="AR107" s="23" t="s">
        <v>129</v>
      </c>
      <c r="AT107" s="23" t="s">
        <v>124</v>
      </c>
      <c r="AU107" s="23" t="s">
        <v>81</v>
      </c>
      <c r="AY107" s="23" t="s">
        <v>122</v>
      </c>
      <c r="BE107" s="203">
        <f>IF(N107="základní",J107,0)</f>
        <v>0</v>
      </c>
      <c r="BF107" s="203">
        <f>IF(N107="snížená",J107,0)</f>
        <v>0</v>
      </c>
      <c r="BG107" s="203">
        <f>IF(N107="zákl. přenesená",J107,0)</f>
        <v>0</v>
      </c>
      <c r="BH107" s="203">
        <f>IF(N107="sníž. přenesená",J107,0)</f>
        <v>0</v>
      </c>
      <c r="BI107" s="203">
        <f>IF(N107="nulová",J107,0)</f>
        <v>0</v>
      </c>
      <c r="BJ107" s="23" t="s">
        <v>79</v>
      </c>
      <c r="BK107" s="203">
        <f>ROUND(I107*H107,2)</f>
        <v>0</v>
      </c>
      <c r="BL107" s="23" t="s">
        <v>129</v>
      </c>
      <c r="BM107" s="23" t="s">
        <v>539</v>
      </c>
    </row>
    <row r="108" spans="2:65" s="1" customFormat="1" ht="175.5">
      <c r="B108" s="40"/>
      <c r="C108" s="62"/>
      <c r="D108" s="204" t="s">
        <v>131</v>
      </c>
      <c r="E108" s="62"/>
      <c r="F108" s="205" t="s">
        <v>140</v>
      </c>
      <c r="G108" s="62"/>
      <c r="H108" s="62"/>
      <c r="I108" s="162"/>
      <c r="J108" s="62"/>
      <c r="K108" s="62"/>
      <c r="L108" s="60"/>
      <c r="M108" s="206"/>
      <c r="N108" s="41"/>
      <c r="O108" s="41"/>
      <c r="P108" s="41"/>
      <c r="Q108" s="41"/>
      <c r="R108" s="41"/>
      <c r="S108" s="41"/>
      <c r="T108" s="77"/>
      <c r="AT108" s="23" t="s">
        <v>131</v>
      </c>
      <c r="AU108" s="23" t="s">
        <v>81</v>
      </c>
    </row>
    <row r="109" spans="2:65" s="11" customFormat="1">
      <c r="B109" s="207"/>
      <c r="C109" s="208"/>
      <c r="D109" s="204" t="s">
        <v>133</v>
      </c>
      <c r="E109" s="209" t="s">
        <v>21</v>
      </c>
      <c r="F109" s="210" t="s">
        <v>134</v>
      </c>
      <c r="G109" s="208"/>
      <c r="H109" s="211" t="s">
        <v>21</v>
      </c>
      <c r="I109" s="212"/>
      <c r="J109" s="208"/>
      <c r="K109" s="208"/>
      <c r="L109" s="213"/>
      <c r="M109" s="214"/>
      <c r="N109" s="215"/>
      <c r="O109" s="215"/>
      <c r="P109" s="215"/>
      <c r="Q109" s="215"/>
      <c r="R109" s="215"/>
      <c r="S109" s="215"/>
      <c r="T109" s="216"/>
      <c r="AT109" s="217" t="s">
        <v>133</v>
      </c>
      <c r="AU109" s="217" t="s">
        <v>81</v>
      </c>
      <c r="AV109" s="11" t="s">
        <v>79</v>
      </c>
      <c r="AW109" s="11" t="s">
        <v>35</v>
      </c>
      <c r="AX109" s="11" t="s">
        <v>71</v>
      </c>
      <c r="AY109" s="217" t="s">
        <v>122</v>
      </c>
    </row>
    <row r="110" spans="2:65" s="12" customFormat="1">
      <c r="B110" s="218"/>
      <c r="C110" s="219"/>
      <c r="D110" s="220" t="s">
        <v>133</v>
      </c>
      <c r="E110" s="221" t="s">
        <v>21</v>
      </c>
      <c r="F110" s="222" t="s">
        <v>176</v>
      </c>
      <c r="G110" s="219"/>
      <c r="H110" s="223">
        <v>10</v>
      </c>
      <c r="I110" s="224"/>
      <c r="J110" s="219"/>
      <c r="K110" s="219"/>
      <c r="L110" s="225"/>
      <c r="M110" s="226"/>
      <c r="N110" s="227"/>
      <c r="O110" s="227"/>
      <c r="P110" s="227"/>
      <c r="Q110" s="227"/>
      <c r="R110" s="227"/>
      <c r="S110" s="227"/>
      <c r="T110" s="228"/>
      <c r="AT110" s="229" t="s">
        <v>133</v>
      </c>
      <c r="AU110" s="229" t="s">
        <v>81</v>
      </c>
      <c r="AV110" s="12" t="s">
        <v>81</v>
      </c>
      <c r="AW110" s="12" t="s">
        <v>35</v>
      </c>
      <c r="AX110" s="12" t="s">
        <v>79</v>
      </c>
      <c r="AY110" s="229" t="s">
        <v>122</v>
      </c>
    </row>
    <row r="111" spans="2:65" s="1" customFormat="1" ht="28.7" customHeight="1">
      <c r="B111" s="40"/>
      <c r="C111" s="192" t="s">
        <v>147</v>
      </c>
      <c r="D111" s="192" t="s">
        <v>124</v>
      </c>
      <c r="E111" s="193" t="s">
        <v>167</v>
      </c>
      <c r="F111" s="194" t="s">
        <v>168</v>
      </c>
      <c r="G111" s="195" t="s">
        <v>156</v>
      </c>
      <c r="H111" s="196">
        <v>6</v>
      </c>
      <c r="I111" s="197"/>
      <c r="J111" s="198">
        <f>ROUND(I111*H111,2)</f>
        <v>0</v>
      </c>
      <c r="K111" s="194" t="s">
        <v>128</v>
      </c>
      <c r="L111" s="60"/>
      <c r="M111" s="199" t="s">
        <v>21</v>
      </c>
      <c r="N111" s="200" t="s">
        <v>42</v>
      </c>
      <c r="O111" s="41"/>
      <c r="P111" s="201">
        <f>O111*H111</f>
        <v>0</v>
      </c>
      <c r="Q111" s="201">
        <v>6.4000000000000005E-4</v>
      </c>
      <c r="R111" s="201">
        <f>Q111*H111</f>
        <v>3.8400000000000005E-3</v>
      </c>
      <c r="S111" s="201">
        <v>0</v>
      </c>
      <c r="T111" s="202">
        <f>S111*H111</f>
        <v>0</v>
      </c>
      <c r="AR111" s="23" t="s">
        <v>129</v>
      </c>
      <c r="AT111" s="23" t="s">
        <v>124</v>
      </c>
      <c r="AU111" s="23" t="s">
        <v>81</v>
      </c>
      <c r="AY111" s="23" t="s">
        <v>122</v>
      </c>
      <c r="BE111" s="203">
        <f>IF(N111="základní",J111,0)</f>
        <v>0</v>
      </c>
      <c r="BF111" s="203">
        <f>IF(N111="snížená",J111,0)</f>
        <v>0</v>
      </c>
      <c r="BG111" s="203">
        <f>IF(N111="zákl. přenesená",J111,0)</f>
        <v>0</v>
      </c>
      <c r="BH111" s="203">
        <f>IF(N111="sníž. přenesená",J111,0)</f>
        <v>0</v>
      </c>
      <c r="BI111" s="203">
        <f>IF(N111="nulová",J111,0)</f>
        <v>0</v>
      </c>
      <c r="BJ111" s="23" t="s">
        <v>79</v>
      </c>
      <c r="BK111" s="203">
        <f>ROUND(I111*H111,2)</f>
        <v>0</v>
      </c>
      <c r="BL111" s="23" t="s">
        <v>129</v>
      </c>
      <c r="BM111" s="23" t="s">
        <v>540</v>
      </c>
    </row>
    <row r="112" spans="2:65" s="1" customFormat="1" ht="175.5">
      <c r="B112" s="40"/>
      <c r="C112" s="62"/>
      <c r="D112" s="204" t="s">
        <v>131</v>
      </c>
      <c r="E112" s="62"/>
      <c r="F112" s="205" t="s">
        <v>140</v>
      </c>
      <c r="G112" s="62"/>
      <c r="H112" s="62"/>
      <c r="I112" s="162"/>
      <c r="J112" s="62"/>
      <c r="K112" s="62"/>
      <c r="L112" s="60"/>
      <c r="M112" s="206"/>
      <c r="N112" s="41"/>
      <c r="O112" s="41"/>
      <c r="P112" s="41"/>
      <c r="Q112" s="41"/>
      <c r="R112" s="41"/>
      <c r="S112" s="41"/>
      <c r="T112" s="77"/>
      <c r="AT112" s="23" t="s">
        <v>131</v>
      </c>
      <c r="AU112" s="23" t="s">
        <v>81</v>
      </c>
    </row>
    <row r="113" spans="2:65" s="11" customFormat="1">
      <c r="B113" s="207"/>
      <c r="C113" s="208"/>
      <c r="D113" s="204" t="s">
        <v>133</v>
      </c>
      <c r="E113" s="209" t="s">
        <v>21</v>
      </c>
      <c r="F113" s="210" t="s">
        <v>134</v>
      </c>
      <c r="G113" s="208"/>
      <c r="H113" s="211" t="s">
        <v>21</v>
      </c>
      <c r="I113" s="212"/>
      <c r="J113" s="208"/>
      <c r="K113" s="208"/>
      <c r="L113" s="213"/>
      <c r="M113" s="214"/>
      <c r="N113" s="215"/>
      <c r="O113" s="215"/>
      <c r="P113" s="215"/>
      <c r="Q113" s="215"/>
      <c r="R113" s="215"/>
      <c r="S113" s="215"/>
      <c r="T113" s="216"/>
      <c r="AT113" s="217" t="s">
        <v>133</v>
      </c>
      <c r="AU113" s="217" t="s">
        <v>81</v>
      </c>
      <c r="AV113" s="11" t="s">
        <v>79</v>
      </c>
      <c r="AW113" s="11" t="s">
        <v>35</v>
      </c>
      <c r="AX113" s="11" t="s">
        <v>71</v>
      </c>
      <c r="AY113" s="217" t="s">
        <v>122</v>
      </c>
    </row>
    <row r="114" spans="2:65" s="12" customFormat="1">
      <c r="B114" s="218"/>
      <c r="C114" s="219"/>
      <c r="D114" s="220" t="s">
        <v>133</v>
      </c>
      <c r="E114" s="221" t="s">
        <v>21</v>
      </c>
      <c r="F114" s="222" t="s">
        <v>159</v>
      </c>
      <c r="G114" s="219"/>
      <c r="H114" s="223">
        <v>6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133</v>
      </c>
      <c r="AU114" s="229" t="s">
        <v>81</v>
      </c>
      <c r="AV114" s="12" t="s">
        <v>81</v>
      </c>
      <c r="AW114" s="12" t="s">
        <v>35</v>
      </c>
      <c r="AX114" s="12" t="s">
        <v>79</v>
      </c>
      <c r="AY114" s="229" t="s">
        <v>122</v>
      </c>
    </row>
    <row r="115" spans="2:65" s="1" customFormat="1" ht="20.65" customHeight="1">
      <c r="B115" s="40"/>
      <c r="C115" s="230" t="s">
        <v>171</v>
      </c>
      <c r="D115" s="230" t="s">
        <v>143</v>
      </c>
      <c r="E115" s="231" t="s">
        <v>172</v>
      </c>
      <c r="F115" s="232" t="s">
        <v>173</v>
      </c>
      <c r="G115" s="233" t="s">
        <v>146</v>
      </c>
      <c r="H115" s="234">
        <v>3</v>
      </c>
      <c r="I115" s="235"/>
      <c r="J115" s="236">
        <f>ROUND(I115*H115,2)</f>
        <v>0</v>
      </c>
      <c r="K115" s="232" t="s">
        <v>21</v>
      </c>
      <c r="L115" s="237"/>
      <c r="M115" s="238" t="s">
        <v>21</v>
      </c>
      <c r="N115" s="239" t="s">
        <v>42</v>
      </c>
      <c r="O115" s="41"/>
      <c r="P115" s="201">
        <f>O115*H115</f>
        <v>0</v>
      </c>
      <c r="Q115" s="201">
        <v>0</v>
      </c>
      <c r="R115" s="201">
        <f>Q115*H115</f>
        <v>0</v>
      </c>
      <c r="S115" s="201">
        <v>0</v>
      </c>
      <c r="T115" s="202">
        <f>S115*H115</f>
        <v>0</v>
      </c>
      <c r="AR115" s="23" t="s">
        <v>147</v>
      </c>
      <c r="AT115" s="23" t="s">
        <v>143</v>
      </c>
      <c r="AU115" s="23" t="s">
        <v>81</v>
      </c>
      <c r="AY115" s="23" t="s">
        <v>122</v>
      </c>
      <c r="BE115" s="203">
        <f>IF(N115="základní",J115,0)</f>
        <v>0</v>
      </c>
      <c r="BF115" s="203">
        <f>IF(N115="snížená",J115,0)</f>
        <v>0</v>
      </c>
      <c r="BG115" s="203">
        <f>IF(N115="zákl. přenesená",J115,0)</f>
        <v>0</v>
      </c>
      <c r="BH115" s="203">
        <f>IF(N115="sníž. přenesená",J115,0)</f>
        <v>0</v>
      </c>
      <c r="BI115" s="203">
        <f>IF(N115="nulová",J115,0)</f>
        <v>0</v>
      </c>
      <c r="BJ115" s="23" t="s">
        <v>79</v>
      </c>
      <c r="BK115" s="203">
        <f>ROUND(I115*H115,2)</f>
        <v>0</v>
      </c>
      <c r="BL115" s="23" t="s">
        <v>129</v>
      </c>
      <c r="BM115" s="23" t="s">
        <v>541</v>
      </c>
    </row>
    <row r="116" spans="2:65" s="11" customFormat="1">
      <c r="B116" s="207"/>
      <c r="C116" s="208"/>
      <c r="D116" s="204" t="s">
        <v>133</v>
      </c>
      <c r="E116" s="209" t="s">
        <v>21</v>
      </c>
      <c r="F116" s="210" t="s">
        <v>134</v>
      </c>
      <c r="G116" s="208"/>
      <c r="H116" s="211" t="s">
        <v>21</v>
      </c>
      <c r="I116" s="212"/>
      <c r="J116" s="208"/>
      <c r="K116" s="208"/>
      <c r="L116" s="213"/>
      <c r="M116" s="214"/>
      <c r="N116" s="215"/>
      <c r="O116" s="215"/>
      <c r="P116" s="215"/>
      <c r="Q116" s="215"/>
      <c r="R116" s="215"/>
      <c r="S116" s="215"/>
      <c r="T116" s="216"/>
      <c r="AT116" s="217" t="s">
        <v>133</v>
      </c>
      <c r="AU116" s="217" t="s">
        <v>81</v>
      </c>
      <c r="AV116" s="11" t="s">
        <v>79</v>
      </c>
      <c r="AW116" s="11" t="s">
        <v>35</v>
      </c>
      <c r="AX116" s="11" t="s">
        <v>71</v>
      </c>
      <c r="AY116" s="217" t="s">
        <v>122</v>
      </c>
    </row>
    <row r="117" spans="2:65" s="12" customFormat="1">
      <c r="B117" s="218"/>
      <c r="C117" s="219"/>
      <c r="D117" s="220" t="s">
        <v>133</v>
      </c>
      <c r="E117" s="221" t="s">
        <v>21</v>
      </c>
      <c r="F117" s="222" t="s">
        <v>142</v>
      </c>
      <c r="G117" s="219"/>
      <c r="H117" s="223">
        <v>3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133</v>
      </c>
      <c r="AU117" s="229" t="s">
        <v>81</v>
      </c>
      <c r="AV117" s="12" t="s">
        <v>81</v>
      </c>
      <c r="AW117" s="12" t="s">
        <v>35</v>
      </c>
      <c r="AX117" s="12" t="s">
        <v>79</v>
      </c>
      <c r="AY117" s="229" t="s">
        <v>122</v>
      </c>
    </row>
    <row r="118" spans="2:65" s="1" customFormat="1" ht="28.7" customHeight="1">
      <c r="B118" s="40"/>
      <c r="C118" s="192" t="s">
        <v>176</v>
      </c>
      <c r="D118" s="192" t="s">
        <v>124</v>
      </c>
      <c r="E118" s="193" t="s">
        <v>177</v>
      </c>
      <c r="F118" s="194" t="s">
        <v>178</v>
      </c>
      <c r="G118" s="195" t="s">
        <v>156</v>
      </c>
      <c r="H118" s="196">
        <v>6</v>
      </c>
      <c r="I118" s="197"/>
      <c r="J118" s="198">
        <f>ROUND(I118*H118,2)</f>
        <v>0</v>
      </c>
      <c r="K118" s="194" t="s">
        <v>128</v>
      </c>
      <c r="L118" s="60"/>
      <c r="M118" s="199" t="s">
        <v>21</v>
      </c>
      <c r="N118" s="200" t="s">
        <v>42</v>
      </c>
      <c r="O118" s="41"/>
      <c r="P118" s="201">
        <f>O118*H118</f>
        <v>0</v>
      </c>
      <c r="Q118" s="201">
        <v>0</v>
      </c>
      <c r="R118" s="201">
        <f>Q118*H118</f>
        <v>0</v>
      </c>
      <c r="S118" s="201">
        <v>0</v>
      </c>
      <c r="T118" s="202">
        <f>S118*H118</f>
        <v>0</v>
      </c>
      <c r="AR118" s="23" t="s">
        <v>129</v>
      </c>
      <c r="AT118" s="23" t="s">
        <v>124</v>
      </c>
      <c r="AU118" s="23" t="s">
        <v>81</v>
      </c>
      <c r="AY118" s="23" t="s">
        <v>122</v>
      </c>
      <c r="BE118" s="203">
        <f>IF(N118="základní",J118,0)</f>
        <v>0</v>
      </c>
      <c r="BF118" s="203">
        <f>IF(N118="snížená",J118,0)</f>
        <v>0</v>
      </c>
      <c r="BG118" s="203">
        <f>IF(N118="zákl. přenesená",J118,0)</f>
        <v>0</v>
      </c>
      <c r="BH118" s="203">
        <f>IF(N118="sníž. přenesená",J118,0)</f>
        <v>0</v>
      </c>
      <c r="BI118" s="203">
        <f>IF(N118="nulová",J118,0)</f>
        <v>0</v>
      </c>
      <c r="BJ118" s="23" t="s">
        <v>79</v>
      </c>
      <c r="BK118" s="203">
        <f>ROUND(I118*H118,2)</f>
        <v>0</v>
      </c>
      <c r="BL118" s="23" t="s">
        <v>129</v>
      </c>
      <c r="BM118" s="23" t="s">
        <v>542</v>
      </c>
    </row>
    <row r="119" spans="2:65" s="1" customFormat="1" ht="175.5">
      <c r="B119" s="40"/>
      <c r="C119" s="62"/>
      <c r="D119" s="204" t="s">
        <v>131</v>
      </c>
      <c r="E119" s="62"/>
      <c r="F119" s="205" t="s">
        <v>140</v>
      </c>
      <c r="G119" s="62"/>
      <c r="H119" s="62"/>
      <c r="I119" s="162"/>
      <c r="J119" s="62"/>
      <c r="K119" s="62"/>
      <c r="L119" s="60"/>
      <c r="M119" s="206"/>
      <c r="N119" s="41"/>
      <c r="O119" s="41"/>
      <c r="P119" s="41"/>
      <c r="Q119" s="41"/>
      <c r="R119" s="41"/>
      <c r="S119" s="41"/>
      <c r="T119" s="77"/>
      <c r="AT119" s="23" t="s">
        <v>131</v>
      </c>
      <c r="AU119" s="23" t="s">
        <v>81</v>
      </c>
    </row>
    <row r="120" spans="2:65" s="11" customFormat="1">
      <c r="B120" s="207"/>
      <c r="C120" s="208"/>
      <c r="D120" s="204" t="s">
        <v>133</v>
      </c>
      <c r="E120" s="209" t="s">
        <v>21</v>
      </c>
      <c r="F120" s="210" t="s">
        <v>134</v>
      </c>
      <c r="G120" s="208"/>
      <c r="H120" s="211" t="s">
        <v>21</v>
      </c>
      <c r="I120" s="212"/>
      <c r="J120" s="208"/>
      <c r="K120" s="208"/>
      <c r="L120" s="213"/>
      <c r="M120" s="214"/>
      <c r="N120" s="215"/>
      <c r="O120" s="215"/>
      <c r="P120" s="215"/>
      <c r="Q120" s="215"/>
      <c r="R120" s="215"/>
      <c r="S120" s="215"/>
      <c r="T120" s="216"/>
      <c r="AT120" s="217" t="s">
        <v>133</v>
      </c>
      <c r="AU120" s="217" t="s">
        <v>81</v>
      </c>
      <c r="AV120" s="11" t="s">
        <v>79</v>
      </c>
      <c r="AW120" s="11" t="s">
        <v>35</v>
      </c>
      <c r="AX120" s="11" t="s">
        <v>71</v>
      </c>
      <c r="AY120" s="217" t="s">
        <v>122</v>
      </c>
    </row>
    <row r="121" spans="2:65" s="12" customFormat="1">
      <c r="B121" s="218"/>
      <c r="C121" s="219"/>
      <c r="D121" s="204" t="s">
        <v>133</v>
      </c>
      <c r="E121" s="240" t="s">
        <v>21</v>
      </c>
      <c r="F121" s="241" t="s">
        <v>159</v>
      </c>
      <c r="G121" s="219"/>
      <c r="H121" s="242">
        <v>6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133</v>
      </c>
      <c r="AU121" s="229" t="s">
        <v>81</v>
      </c>
      <c r="AV121" s="12" t="s">
        <v>81</v>
      </c>
      <c r="AW121" s="12" t="s">
        <v>35</v>
      </c>
      <c r="AX121" s="12" t="s">
        <v>79</v>
      </c>
      <c r="AY121" s="229" t="s">
        <v>122</v>
      </c>
    </row>
    <row r="122" spans="2:65" s="10" customFormat="1" ht="29.85" customHeight="1">
      <c r="B122" s="175"/>
      <c r="C122" s="176"/>
      <c r="D122" s="189" t="s">
        <v>70</v>
      </c>
      <c r="E122" s="190" t="s">
        <v>180</v>
      </c>
      <c r="F122" s="190" t="s">
        <v>181</v>
      </c>
      <c r="G122" s="176"/>
      <c r="H122" s="176"/>
      <c r="I122" s="179"/>
      <c r="J122" s="191">
        <f>BK122</f>
        <v>0</v>
      </c>
      <c r="K122" s="176"/>
      <c r="L122" s="181"/>
      <c r="M122" s="182"/>
      <c r="N122" s="183"/>
      <c r="O122" s="183"/>
      <c r="P122" s="184">
        <f>SUM(P123:P130)</f>
        <v>0</v>
      </c>
      <c r="Q122" s="183"/>
      <c r="R122" s="184">
        <f>SUM(R123:R130)</f>
        <v>0</v>
      </c>
      <c r="S122" s="183"/>
      <c r="T122" s="185">
        <f>SUM(T123:T130)</f>
        <v>0</v>
      </c>
      <c r="AR122" s="186" t="s">
        <v>79</v>
      </c>
      <c r="AT122" s="187" t="s">
        <v>70</v>
      </c>
      <c r="AU122" s="187" t="s">
        <v>79</v>
      </c>
      <c r="AY122" s="186" t="s">
        <v>122</v>
      </c>
      <c r="BK122" s="188">
        <f>SUM(BK123:BK130)</f>
        <v>0</v>
      </c>
    </row>
    <row r="123" spans="2:65" s="1" customFormat="1" ht="28.7" customHeight="1">
      <c r="B123" s="40"/>
      <c r="C123" s="192" t="s">
        <v>182</v>
      </c>
      <c r="D123" s="192" t="s">
        <v>124</v>
      </c>
      <c r="E123" s="193" t="s">
        <v>183</v>
      </c>
      <c r="F123" s="194" t="s">
        <v>184</v>
      </c>
      <c r="G123" s="195" t="s">
        <v>127</v>
      </c>
      <c r="H123" s="196">
        <v>5</v>
      </c>
      <c r="I123" s="197"/>
      <c r="J123" s="198">
        <f>ROUND(I123*H123,2)</f>
        <v>0</v>
      </c>
      <c r="K123" s="194" t="s">
        <v>128</v>
      </c>
      <c r="L123" s="60"/>
      <c r="M123" s="199" t="s">
        <v>21</v>
      </c>
      <c r="N123" s="200" t="s">
        <v>42</v>
      </c>
      <c r="O123" s="41"/>
      <c r="P123" s="201">
        <f>O123*H123</f>
        <v>0</v>
      </c>
      <c r="Q123" s="201">
        <v>0</v>
      </c>
      <c r="R123" s="201">
        <f>Q123*H123</f>
        <v>0</v>
      </c>
      <c r="S123" s="201">
        <v>0</v>
      </c>
      <c r="T123" s="202">
        <f>S123*H123</f>
        <v>0</v>
      </c>
      <c r="AR123" s="23" t="s">
        <v>129</v>
      </c>
      <c r="AT123" s="23" t="s">
        <v>124</v>
      </c>
      <c r="AU123" s="23" t="s">
        <v>81</v>
      </c>
      <c r="AY123" s="23" t="s">
        <v>122</v>
      </c>
      <c r="BE123" s="203">
        <f>IF(N123="základní",J123,0)</f>
        <v>0</v>
      </c>
      <c r="BF123" s="203">
        <f>IF(N123="snížená",J123,0)</f>
        <v>0</v>
      </c>
      <c r="BG123" s="203">
        <f>IF(N123="zákl. přenesená",J123,0)</f>
        <v>0</v>
      </c>
      <c r="BH123" s="203">
        <f>IF(N123="sníž. přenesená",J123,0)</f>
        <v>0</v>
      </c>
      <c r="BI123" s="203">
        <f>IF(N123="nulová",J123,0)</f>
        <v>0</v>
      </c>
      <c r="BJ123" s="23" t="s">
        <v>79</v>
      </c>
      <c r="BK123" s="203">
        <f>ROUND(I123*H123,2)</f>
        <v>0</v>
      </c>
      <c r="BL123" s="23" t="s">
        <v>129</v>
      </c>
      <c r="BM123" s="23" t="s">
        <v>543</v>
      </c>
    </row>
    <row r="124" spans="2:65" s="1" customFormat="1" ht="94.5">
      <c r="B124" s="40"/>
      <c r="C124" s="62"/>
      <c r="D124" s="204" t="s">
        <v>131</v>
      </c>
      <c r="E124" s="62"/>
      <c r="F124" s="205" t="s">
        <v>186</v>
      </c>
      <c r="G124" s="62"/>
      <c r="H124" s="62"/>
      <c r="I124" s="162"/>
      <c r="J124" s="62"/>
      <c r="K124" s="62"/>
      <c r="L124" s="60"/>
      <c r="M124" s="206"/>
      <c r="N124" s="41"/>
      <c r="O124" s="41"/>
      <c r="P124" s="41"/>
      <c r="Q124" s="41"/>
      <c r="R124" s="41"/>
      <c r="S124" s="41"/>
      <c r="T124" s="77"/>
      <c r="AT124" s="23" t="s">
        <v>131</v>
      </c>
      <c r="AU124" s="23" t="s">
        <v>81</v>
      </c>
    </row>
    <row r="125" spans="2:65" s="11" customFormat="1">
      <c r="B125" s="207"/>
      <c r="C125" s="208"/>
      <c r="D125" s="204" t="s">
        <v>133</v>
      </c>
      <c r="E125" s="209" t="s">
        <v>21</v>
      </c>
      <c r="F125" s="210" t="s">
        <v>134</v>
      </c>
      <c r="G125" s="208"/>
      <c r="H125" s="211" t="s">
        <v>21</v>
      </c>
      <c r="I125" s="212"/>
      <c r="J125" s="208"/>
      <c r="K125" s="208"/>
      <c r="L125" s="213"/>
      <c r="M125" s="214"/>
      <c r="N125" s="215"/>
      <c r="O125" s="215"/>
      <c r="P125" s="215"/>
      <c r="Q125" s="215"/>
      <c r="R125" s="215"/>
      <c r="S125" s="215"/>
      <c r="T125" s="216"/>
      <c r="AT125" s="217" t="s">
        <v>133</v>
      </c>
      <c r="AU125" s="217" t="s">
        <v>81</v>
      </c>
      <c r="AV125" s="11" t="s">
        <v>79</v>
      </c>
      <c r="AW125" s="11" t="s">
        <v>35</v>
      </c>
      <c r="AX125" s="11" t="s">
        <v>71</v>
      </c>
      <c r="AY125" s="217" t="s">
        <v>122</v>
      </c>
    </row>
    <row r="126" spans="2:65" s="12" customFormat="1">
      <c r="B126" s="218"/>
      <c r="C126" s="219"/>
      <c r="D126" s="220" t="s">
        <v>133</v>
      </c>
      <c r="E126" s="221" t="s">
        <v>21</v>
      </c>
      <c r="F126" s="222" t="s">
        <v>153</v>
      </c>
      <c r="G126" s="219"/>
      <c r="H126" s="223">
        <v>5</v>
      </c>
      <c r="I126" s="224"/>
      <c r="J126" s="219"/>
      <c r="K126" s="219"/>
      <c r="L126" s="225"/>
      <c r="M126" s="226"/>
      <c r="N126" s="227"/>
      <c r="O126" s="227"/>
      <c r="P126" s="227"/>
      <c r="Q126" s="227"/>
      <c r="R126" s="227"/>
      <c r="S126" s="227"/>
      <c r="T126" s="228"/>
      <c r="AT126" s="229" t="s">
        <v>133</v>
      </c>
      <c r="AU126" s="229" t="s">
        <v>81</v>
      </c>
      <c r="AV126" s="12" t="s">
        <v>81</v>
      </c>
      <c r="AW126" s="12" t="s">
        <v>35</v>
      </c>
      <c r="AX126" s="12" t="s">
        <v>79</v>
      </c>
      <c r="AY126" s="229" t="s">
        <v>122</v>
      </c>
    </row>
    <row r="127" spans="2:65" s="1" customFormat="1" ht="28.7" customHeight="1">
      <c r="B127" s="40"/>
      <c r="C127" s="192" t="s">
        <v>188</v>
      </c>
      <c r="D127" s="192" t="s">
        <v>124</v>
      </c>
      <c r="E127" s="193" t="s">
        <v>189</v>
      </c>
      <c r="F127" s="194" t="s">
        <v>190</v>
      </c>
      <c r="G127" s="195" t="s">
        <v>127</v>
      </c>
      <c r="H127" s="196">
        <v>1</v>
      </c>
      <c r="I127" s="197"/>
      <c r="J127" s="198">
        <f>ROUND(I127*H127,2)</f>
        <v>0</v>
      </c>
      <c r="K127" s="194" t="s">
        <v>128</v>
      </c>
      <c r="L127" s="60"/>
      <c r="M127" s="199" t="s">
        <v>21</v>
      </c>
      <c r="N127" s="200" t="s">
        <v>42</v>
      </c>
      <c r="O127" s="41"/>
      <c r="P127" s="201">
        <f>O127*H127</f>
        <v>0</v>
      </c>
      <c r="Q127" s="201">
        <v>0</v>
      </c>
      <c r="R127" s="201">
        <f>Q127*H127</f>
        <v>0</v>
      </c>
      <c r="S127" s="201">
        <v>0</v>
      </c>
      <c r="T127" s="202">
        <f>S127*H127</f>
        <v>0</v>
      </c>
      <c r="AR127" s="23" t="s">
        <v>129</v>
      </c>
      <c r="AT127" s="23" t="s">
        <v>124</v>
      </c>
      <c r="AU127" s="23" t="s">
        <v>81</v>
      </c>
      <c r="AY127" s="23" t="s">
        <v>122</v>
      </c>
      <c r="BE127" s="203">
        <f>IF(N127="základní",J127,0)</f>
        <v>0</v>
      </c>
      <c r="BF127" s="203">
        <f>IF(N127="snížená",J127,0)</f>
        <v>0</v>
      </c>
      <c r="BG127" s="203">
        <f>IF(N127="zákl. přenesená",J127,0)</f>
        <v>0</v>
      </c>
      <c r="BH127" s="203">
        <f>IF(N127="sníž. přenesená",J127,0)</f>
        <v>0</v>
      </c>
      <c r="BI127" s="203">
        <f>IF(N127="nulová",J127,0)</f>
        <v>0</v>
      </c>
      <c r="BJ127" s="23" t="s">
        <v>79</v>
      </c>
      <c r="BK127" s="203">
        <f>ROUND(I127*H127,2)</f>
        <v>0</v>
      </c>
      <c r="BL127" s="23" t="s">
        <v>129</v>
      </c>
      <c r="BM127" s="23" t="s">
        <v>544</v>
      </c>
    </row>
    <row r="128" spans="2:65" s="1" customFormat="1" ht="94.5">
      <c r="B128" s="40"/>
      <c r="C128" s="62"/>
      <c r="D128" s="204" t="s">
        <v>131</v>
      </c>
      <c r="E128" s="62"/>
      <c r="F128" s="205" t="s">
        <v>186</v>
      </c>
      <c r="G128" s="62"/>
      <c r="H128" s="62"/>
      <c r="I128" s="162"/>
      <c r="J128" s="62"/>
      <c r="K128" s="62"/>
      <c r="L128" s="60"/>
      <c r="M128" s="206"/>
      <c r="N128" s="41"/>
      <c r="O128" s="41"/>
      <c r="P128" s="41"/>
      <c r="Q128" s="41"/>
      <c r="R128" s="41"/>
      <c r="S128" s="41"/>
      <c r="T128" s="77"/>
      <c r="AT128" s="23" t="s">
        <v>131</v>
      </c>
      <c r="AU128" s="23" t="s">
        <v>81</v>
      </c>
    </row>
    <row r="129" spans="2:65" s="11" customFormat="1">
      <c r="B129" s="207"/>
      <c r="C129" s="208"/>
      <c r="D129" s="204" t="s">
        <v>133</v>
      </c>
      <c r="E129" s="209" t="s">
        <v>21</v>
      </c>
      <c r="F129" s="210" t="s">
        <v>134</v>
      </c>
      <c r="G129" s="208"/>
      <c r="H129" s="211" t="s">
        <v>21</v>
      </c>
      <c r="I129" s="212"/>
      <c r="J129" s="208"/>
      <c r="K129" s="208"/>
      <c r="L129" s="213"/>
      <c r="M129" s="214"/>
      <c r="N129" s="215"/>
      <c r="O129" s="215"/>
      <c r="P129" s="215"/>
      <c r="Q129" s="215"/>
      <c r="R129" s="215"/>
      <c r="S129" s="215"/>
      <c r="T129" s="216"/>
      <c r="AT129" s="217" t="s">
        <v>133</v>
      </c>
      <c r="AU129" s="217" t="s">
        <v>81</v>
      </c>
      <c r="AV129" s="11" t="s">
        <v>79</v>
      </c>
      <c r="AW129" s="11" t="s">
        <v>35</v>
      </c>
      <c r="AX129" s="11" t="s">
        <v>71</v>
      </c>
      <c r="AY129" s="217" t="s">
        <v>122</v>
      </c>
    </row>
    <row r="130" spans="2:65" s="12" customFormat="1">
      <c r="B130" s="218"/>
      <c r="C130" s="219"/>
      <c r="D130" s="204" t="s">
        <v>133</v>
      </c>
      <c r="E130" s="240" t="s">
        <v>21</v>
      </c>
      <c r="F130" s="241" t="s">
        <v>79</v>
      </c>
      <c r="G130" s="219"/>
      <c r="H130" s="242">
        <v>1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133</v>
      </c>
      <c r="AU130" s="229" t="s">
        <v>81</v>
      </c>
      <c r="AV130" s="12" t="s">
        <v>81</v>
      </c>
      <c r="AW130" s="12" t="s">
        <v>35</v>
      </c>
      <c r="AX130" s="12" t="s">
        <v>79</v>
      </c>
      <c r="AY130" s="229" t="s">
        <v>122</v>
      </c>
    </row>
    <row r="131" spans="2:65" s="10" customFormat="1" ht="37.35" customHeight="1">
      <c r="B131" s="175"/>
      <c r="C131" s="176"/>
      <c r="D131" s="177" t="s">
        <v>70</v>
      </c>
      <c r="E131" s="178" t="s">
        <v>143</v>
      </c>
      <c r="F131" s="178" t="s">
        <v>227</v>
      </c>
      <c r="G131" s="176"/>
      <c r="H131" s="176"/>
      <c r="I131" s="179"/>
      <c r="J131" s="180">
        <f>BK131</f>
        <v>0</v>
      </c>
      <c r="K131" s="176"/>
      <c r="L131" s="181"/>
      <c r="M131" s="182"/>
      <c r="N131" s="183"/>
      <c r="O131" s="183"/>
      <c r="P131" s="184">
        <f>P132+P248</f>
        <v>0</v>
      </c>
      <c r="Q131" s="183"/>
      <c r="R131" s="184">
        <f>R132+R248</f>
        <v>155.41500176</v>
      </c>
      <c r="S131" s="183"/>
      <c r="T131" s="185">
        <f>T132+T248</f>
        <v>0</v>
      </c>
      <c r="AR131" s="186" t="s">
        <v>142</v>
      </c>
      <c r="AT131" s="187" t="s">
        <v>70</v>
      </c>
      <c r="AU131" s="187" t="s">
        <v>71</v>
      </c>
      <c r="AY131" s="186" t="s">
        <v>122</v>
      </c>
      <c r="BK131" s="188">
        <f>BK132+BK248</f>
        <v>0</v>
      </c>
    </row>
    <row r="132" spans="2:65" s="10" customFormat="1" ht="19.899999999999999" customHeight="1">
      <c r="B132" s="175"/>
      <c r="C132" s="176"/>
      <c r="D132" s="189" t="s">
        <v>70</v>
      </c>
      <c r="E132" s="190" t="s">
        <v>228</v>
      </c>
      <c r="F132" s="190" t="s">
        <v>229</v>
      </c>
      <c r="G132" s="176"/>
      <c r="H132" s="176"/>
      <c r="I132" s="179"/>
      <c r="J132" s="191">
        <f>BK132</f>
        <v>0</v>
      </c>
      <c r="K132" s="176"/>
      <c r="L132" s="181"/>
      <c r="M132" s="182"/>
      <c r="N132" s="183"/>
      <c r="O132" s="183"/>
      <c r="P132" s="184">
        <f>SUM(P133:P247)</f>
        <v>0</v>
      </c>
      <c r="Q132" s="183"/>
      <c r="R132" s="184">
        <f>SUM(R133:R247)</f>
        <v>48.031429999999993</v>
      </c>
      <c r="S132" s="183"/>
      <c r="T132" s="185">
        <f>SUM(T133:T247)</f>
        <v>0</v>
      </c>
      <c r="AR132" s="186" t="s">
        <v>142</v>
      </c>
      <c r="AT132" s="187" t="s">
        <v>70</v>
      </c>
      <c r="AU132" s="187" t="s">
        <v>79</v>
      </c>
      <c r="AY132" s="186" t="s">
        <v>122</v>
      </c>
      <c r="BK132" s="188">
        <f>SUM(BK133:BK247)</f>
        <v>0</v>
      </c>
    </row>
    <row r="133" spans="2:65" s="1" customFormat="1" ht="39.950000000000003" customHeight="1">
      <c r="B133" s="40"/>
      <c r="C133" s="192" t="s">
        <v>175</v>
      </c>
      <c r="D133" s="192" t="s">
        <v>124</v>
      </c>
      <c r="E133" s="193" t="s">
        <v>230</v>
      </c>
      <c r="F133" s="194" t="s">
        <v>231</v>
      </c>
      <c r="G133" s="195" t="s">
        <v>138</v>
      </c>
      <c r="H133" s="196">
        <v>70</v>
      </c>
      <c r="I133" s="197"/>
      <c r="J133" s="198">
        <f>ROUND(I133*H133,2)</f>
        <v>0</v>
      </c>
      <c r="K133" s="194" t="s">
        <v>128</v>
      </c>
      <c r="L133" s="60"/>
      <c r="M133" s="199" t="s">
        <v>21</v>
      </c>
      <c r="N133" s="200" t="s">
        <v>42</v>
      </c>
      <c r="O133" s="41"/>
      <c r="P133" s="201">
        <f>O133*H133</f>
        <v>0</v>
      </c>
      <c r="Q133" s="201">
        <v>0</v>
      </c>
      <c r="R133" s="201">
        <f>Q133*H133</f>
        <v>0</v>
      </c>
      <c r="S133" s="201">
        <v>0</v>
      </c>
      <c r="T133" s="202">
        <f>S133*H133</f>
        <v>0</v>
      </c>
      <c r="AR133" s="23" t="s">
        <v>232</v>
      </c>
      <c r="AT133" s="23" t="s">
        <v>124</v>
      </c>
      <c r="AU133" s="23" t="s">
        <v>81</v>
      </c>
      <c r="AY133" s="23" t="s">
        <v>122</v>
      </c>
      <c r="BE133" s="203">
        <f>IF(N133="základní",J133,0)</f>
        <v>0</v>
      </c>
      <c r="BF133" s="203">
        <f>IF(N133="snížená",J133,0)</f>
        <v>0</v>
      </c>
      <c r="BG133" s="203">
        <f>IF(N133="zákl. přenesená",J133,0)</f>
        <v>0</v>
      </c>
      <c r="BH133" s="203">
        <f>IF(N133="sníž. přenesená",J133,0)</f>
        <v>0</v>
      </c>
      <c r="BI133" s="203">
        <f>IF(N133="nulová",J133,0)</f>
        <v>0</v>
      </c>
      <c r="BJ133" s="23" t="s">
        <v>79</v>
      </c>
      <c r="BK133" s="203">
        <f>ROUND(I133*H133,2)</f>
        <v>0</v>
      </c>
      <c r="BL133" s="23" t="s">
        <v>232</v>
      </c>
      <c r="BM133" s="23" t="s">
        <v>545</v>
      </c>
    </row>
    <row r="134" spans="2:65" s="11" customFormat="1">
      <c r="B134" s="207"/>
      <c r="C134" s="208"/>
      <c r="D134" s="204" t="s">
        <v>133</v>
      </c>
      <c r="E134" s="209" t="s">
        <v>21</v>
      </c>
      <c r="F134" s="210" t="s">
        <v>234</v>
      </c>
      <c r="G134" s="208"/>
      <c r="H134" s="211" t="s">
        <v>21</v>
      </c>
      <c r="I134" s="212"/>
      <c r="J134" s="208"/>
      <c r="K134" s="208"/>
      <c r="L134" s="213"/>
      <c r="M134" s="214"/>
      <c r="N134" s="215"/>
      <c r="O134" s="215"/>
      <c r="P134" s="215"/>
      <c r="Q134" s="215"/>
      <c r="R134" s="215"/>
      <c r="S134" s="215"/>
      <c r="T134" s="216"/>
      <c r="AT134" s="217" t="s">
        <v>133</v>
      </c>
      <c r="AU134" s="217" t="s">
        <v>81</v>
      </c>
      <c r="AV134" s="11" t="s">
        <v>79</v>
      </c>
      <c r="AW134" s="11" t="s">
        <v>35</v>
      </c>
      <c r="AX134" s="11" t="s">
        <v>71</v>
      </c>
      <c r="AY134" s="217" t="s">
        <v>122</v>
      </c>
    </row>
    <row r="135" spans="2:65" s="12" customFormat="1">
      <c r="B135" s="218"/>
      <c r="C135" s="219"/>
      <c r="D135" s="220" t="s">
        <v>133</v>
      </c>
      <c r="E135" s="221" t="s">
        <v>21</v>
      </c>
      <c r="F135" s="222" t="s">
        <v>457</v>
      </c>
      <c r="G135" s="219"/>
      <c r="H135" s="223">
        <v>70</v>
      </c>
      <c r="I135" s="224"/>
      <c r="J135" s="219"/>
      <c r="K135" s="219"/>
      <c r="L135" s="225"/>
      <c r="M135" s="226"/>
      <c r="N135" s="227"/>
      <c r="O135" s="227"/>
      <c r="P135" s="227"/>
      <c r="Q135" s="227"/>
      <c r="R135" s="227"/>
      <c r="S135" s="227"/>
      <c r="T135" s="228"/>
      <c r="AT135" s="229" t="s">
        <v>133</v>
      </c>
      <c r="AU135" s="229" t="s">
        <v>81</v>
      </c>
      <c r="AV135" s="12" t="s">
        <v>81</v>
      </c>
      <c r="AW135" s="12" t="s">
        <v>35</v>
      </c>
      <c r="AX135" s="12" t="s">
        <v>79</v>
      </c>
      <c r="AY135" s="229" t="s">
        <v>122</v>
      </c>
    </row>
    <row r="136" spans="2:65" s="1" customFormat="1" ht="28.7" customHeight="1">
      <c r="B136" s="40"/>
      <c r="C136" s="230" t="s">
        <v>200</v>
      </c>
      <c r="D136" s="230" t="s">
        <v>143</v>
      </c>
      <c r="E136" s="231" t="s">
        <v>237</v>
      </c>
      <c r="F136" s="232" t="s">
        <v>238</v>
      </c>
      <c r="G136" s="233" t="s">
        <v>138</v>
      </c>
      <c r="H136" s="234">
        <v>70</v>
      </c>
      <c r="I136" s="235"/>
      <c r="J136" s="236">
        <f>ROUND(I136*H136,2)</f>
        <v>0</v>
      </c>
      <c r="K136" s="232" t="s">
        <v>128</v>
      </c>
      <c r="L136" s="237"/>
      <c r="M136" s="238" t="s">
        <v>21</v>
      </c>
      <c r="N136" s="239" t="s">
        <v>42</v>
      </c>
      <c r="O136" s="41"/>
      <c r="P136" s="201">
        <f>O136*H136</f>
        <v>0</v>
      </c>
      <c r="Q136" s="201">
        <v>1.2E-4</v>
      </c>
      <c r="R136" s="201">
        <f>Q136*H136</f>
        <v>8.3999999999999995E-3</v>
      </c>
      <c r="S136" s="201">
        <v>0</v>
      </c>
      <c r="T136" s="202">
        <f>S136*H136</f>
        <v>0</v>
      </c>
      <c r="AR136" s="23" t="s">
        <v>239</v>
      </c>
      <c r="AT136" s="23" t="s">
        <v>143</v>
      </c>
      <c r="AU136" s="23" t="s">
        <v>81</v>
      </c>
      <c r="AY136" s="23" t="s">
        <v>122</v>
      </c>
      <c r="BE136" s="203">
        <f>IF(N136="základní",J136,0)</f>
        <v>0</v>
      </c>
      <c r="BF136" s="203">
        <f>IF(N136="snížená",J136,0)</f>
        <v>0</v>
      </c>
      <c r="BG136" s="203">
        <f>IF(N136="zákl. přenesená",J136,0)</f>
        <v>0</v>
      </c>
      <c r="BH136" s="203">
        <f>IF(N136="sníž. přenesená",J136,0)</f>
        <v>0</v>
      </c>
      <c r="BI136" s="203">
        <f>IF(N136="nulová",J136,0)</f>
        <v>0</v>
      </c>
      <c r="BJ136" s="23" t="s">
        <v>79</v>
      </c>
      <c r="BK136" s="203">
        <f>ROUND(I136*H136,2)</f>
        <v>0</v>
      </c>
      <c r="BL136" s="23" t="s">
        <v>239</v>
      </c>
      <c r="BM136" s="23" t="s">
        <v>546</v>
      </c>
    </row>
    <row r="137" spans="2:65" s="11" customFormat="1">
      <c r="B137" s="207"/>
      <c r="C137" s="208"/>
      <c r="D137" s="204" t="s">
        <v>133</v>
      </c>
      <c r="E137" s="209" t="s">
        <v>21</v>
      </c>
      <c r="F137" s="210" t="s">
        <v>234</v>
      </c>
      <c r="G137" s="208"/>
      <c r="H137" s="211" t="s">
        <v>21</v>
      </c>
      <c r="I137" s="212"/>
      <c r="J137" s="208"/>
      <c r="K137" s="208"/>
      <c r="L137" s="213"/>
      <c r="M137" s="214"/>
      <c r="N137" s="215"/>
      <c r="O137" s="215"/>
      <c r="P137" s="215"/>
      <c r="Q137" s="215"/>
      <c r="R137" s="215"/>
      <c r="S137" s="215"/>
      <c r="T137" s="216"/>
      <c r="AT137" s="217" t="s">
        <v>133</v>
      </c>
      <c r="AU137" s="217" t="s">
        <v>81</v>
      </c>
      <c r="AV137" s="11" t="s">
        <v>79</v>
      </c>
      <c r="AW137" s="11" t="s">
        <v>35</v>
      </c>
      <c r="AX137" s="11" t="s">
        <v>71</v>
      </c>
      <c r="AY137" s="217" t="s">
        <v>122</v>
      </c>
    </row>
    <row r="138" spans="2:65" s="12" customFormat="1">
      <c r="B138" s="218"/>
      <c r="C138" s="219"/>
      <c r="D138" s="220" t="s">
        <v>133</v>
      </c>
      <c r="E138" s="221" t="s">
        <v>21</v>
      </c>
      <c r="F138" s="222" t="s">
        <v>457</v>
      </c>
      <c r="G138" s="219"/>
      <c r="H138" s="223">
        <v>70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133</v>
      </c>
      <c r="AU138" s="229" t="s">
        <v>81</v>
      </c>
      <c r="AV138" s="12" t="s">
        <v>81</v>
      </c>
      <c r="AW138" s="12" t="s">
        <v>35</v>
      </c>
      <c r="AX138" s="12" t="s">
        <v>79</v>
      </c>
      <c r="AY138" s="229" t="s">
        <v>122</v>
      </c>
    </row>
    <row r="139" spans="2:65" s="1" customFormat="1" ht="39.950000000000003" customHeight="1">
      <c r="B139" s="40"/>
      <c r="C139" s="192" t="s">
        <v>10</v>
      </c>
      <c r="D139" s="192" t="s">
        <v>124</v>
      </c>
      <c r="E139" s="193" t="s">
        <v>547</v>
      </c>
      <c r="F139" s="194" t="s">
        <v>548</v>
      </c>
      <c r="G139" s="195" t="s">
        <v>138</v>
      </c>
      <c r="H139" s="196">
        <v>38</v>
      </c>
      <c r="I139" s="197"/>
      <c r="J139" s="198">
        <f>ROUND(I139*H139,2)</f>
        <v>0</v>
      </c>
      <c r="K139" s="194" t="s">
        <v>128</v>
      </c>
      <c r="L139" s="60"/>
      <c r="M139" s="199" t="s">
        <v>21</v>
      </c>
      <c r="N139" s="200" t="s">
        <v>42</v>
      </c>
      <c r="O139" s="41"/>
      <c r="P139" s="201">
        <f>O139*H139</f>
        <v>0</v>
      </c>
      <c r="Q139" s="201">
        <v>0</v>
      </c>
      <c r="R139" s="201">
        <f>Q139*H139</f>
        <v>0</v>
      </c>
      <c r="S139" s="201">
        <v>0</v>
      </c>
      <c r="T139" s="202">
        <f>S139*H139</f>
        <v>0</v>
      </c>
      <c r="AR139" s="23" t="s">
        <v>232</v>
      </c>
      <c r="AT139" s="23" t="s">
        <v>124</v>
      </c>
      <c r="AU139" s="23" t="s">
        <v>81</v>
      </c>
      <c r="AY139" s="23" t="s">
        <v>122</v>
      </c>
      <c r="BE139" s="203">
        <f>IF(N139="základní",J139,0)</f>
        <v>0</v>
      </c>
      <c r="BF139" s="203">
        <f>IF(N139="snížená",J139,0)</f>
        <v>0</v>
      </c>
      <c r="BG139" s="203">
        <f>IF(N139="zákl. přenesená",J139,0)</f>
        <v>0</v>
      </c>
      <c r="BH139" s="203">
        <f>IF(N139="sníž. přenesená",J139,0)</f>
        <v>0</v>
      </c>
      <c r="BI139" s="203">
        <f>IF(N139="nulová",J139,0)</f>
        <v>0</v>
      </c>
      <c r="BJ139" s="23" t="s">
        <v>79</v>
      </c>
      <c r="BK139" s="203">
        <f>ROUND(I139*H139,2)</f>
        <v>0</v>
      </c>
      <c r="BL139" s="23" t="s">
        <v>232</v>
      </c>
      <c r="BM139" s="23" t="s">
        <v>549</v>
      </c>
    </row>
    <row r="140" spans="2:65" s="11" customFormat="1">
      <c r="B140" s="207"/>
      <c r="C140" s="208"/>
      <c r="D140" s="204" t="s">
        <v>133</v>
      </c>
      <c r="E140" s="209" t="s">
        <v>21</v>
      </c>
      <c r="F140" s="210" t="s">
        <v>134</v>
      </c>
      <c r="G140" s="208"/>
      <c r="H140" s="211" t="s">
        <v>21</v>
      </c>
      <c r="I140" s="212"/>
      <c r="J140" s="208"/>
      <c r="K140" s="208"/>
      <c r="L140" s="213"/>
      <c r="M140" s="214"/>
      <c r="N140" s="215"/>
      <c r="O140" s="215"/>
      <c r="P140" s="215"/>
      <c r="Q140" s="215"/>
      <c r="R140" s="215"/>
      <c r="S140" s="215"/>
      <c r="T140" s="216"/>
      <c r="AT140" s="217" t="s">
        <v>133</v>
      </c>
      <c r="AU140" s="217" t="s">
        <v>81</v>
      </c>
      <c r="AV140" s="11" t="s">
        <v>79</v>
      </c>
      <c r="AW140" s="11" t="s">
        <v>35</v>
      </c>
      <c r="AX140" s="11" t="s">
        <v>71</v>
      </c>
      <c r="AY140" s="217" t="s">
        <v>122</v>
      </c>
    </row>
    <row r="141" spans="2:65" s="12" customFormat="1">
      <c r="B141" s="218"/>
      <c r="C141" s="219"/>
      <c r="D141" s="220" t="s">
        <v>133</v>
      </c>
      <c r="E141" s="221" t="s">
        <v>21</v>
      </c>
      <c r="F141" s="222" t="s">
        <v>306</v>
      </c>
      <c r="G141" s="219"/>
      <c r="H141" s="223">
        <v>38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133</v>
      </c>
      <c r="AU141" s="229" t="s">
        <v>81</v>
      </c>
      <c r="AV141" s="12" t="s">
        <v>81</v>
      </c>
      <c r="AW141" s="12" t="s">
        <v>35</v>
      </c>
      <c r="AX141" s="12" t="s">
        <v>79</v>
      </c>
      <c r="AY141" s="229" t="s">
        <v>122</v>
      </c>
    </row>
    <row r="142" spans="2:65" s="1" customFormat="1" ht="20.65" customHeight="1">
      <c r="B142" s="40"/>
      <c r="C142" s="230" t="s">
        <v>198</v>
      </c>
      <c r="D142" s="230" t="s">
        <v>143</v>
      </c>
      <c r="E142" s="231" t="s">
        <v>220</v>
      </c>
      <c r="F142" s="232" t="s">
        <v>550</v>
      </c>
      <c r="G142" s="233" t="s">
        <v>138</v>
      </c>
      <c r="H142" s="234">
        <v>38</v>
      </c>
      <c r="I142" s="235"/>
      <c r="J142" s="236">
        <f>ROUND(I142*H142,2)</f>
        <v>0</v>
      </c>
      <c r="K142" s="232" t="s">
        <v>21</v>
      </c>
      <c r="L142" s="237"/>
      <c r="M142" s="238" t="s">
        <v>21</v>
      </c>
      <c r="N142" s="239" t="s">
        <v>42</v>
      </c>
      <c r="O142" s="41"/>
      <c r="P142" s="201">
        <f>O142*H142</f>
        <v>0</v>
      </c>
      <c r="Q142" s="201">
        <v>1.3999999999999999E-4</v>
      </c>
      <c r="R142" s="201">
        <f>Q142*H142</f>
        <v>5.3199999999999992E-3</v>
      </c>
      <c r="S142" s="201">
        <v>0</v>
      </c>
      <c r="T142" s="202">
        <f>S142*H142</f>
        <v>0</v>
      </c>
      <c r="AR142" s="23" t="s">
        <v>239</v>
      </c>
      <c r="AT142" s="23" t="s">
        <v>143</v>
      </c>
      <c r="AU142" s="23" t="s">
        <v>81</v>
      </c>
      <c r="AY142" s="23" t="s">
        <v>122</v>
      </c>
      <c r="BE142" s="203">
        <f>IF(N142="základní",J142,0)</f>
        <v>0</v>
      </c>
      <c r="BF142" s="203">
        <f>IF(N142="snížená",J142,0)</f>
        <v>0</v>
      </c>
      <c r="BG142" s="203">
        <f>IF(N142="zákl. přenesená",J142,0)</f>
        <v>0</v>
      </c>
      <c r="BH142" s="203">
        <f>IF(N142="sníž. přenesená",J142,0)</f>
        <v>0</v>
      </c>
      <c r="BI142" s="203">
        <f>IF(N142="nulová",J142,0)</f>
        <v>0</v>
      </c>
      <c r="BJ142" s="23" t="s">
        <v>79</v>
      </c>
      <c r="BK142" s="203">
        <f>ROUND(I142*H142,2)</f>
        <v>0</v>
      </c>
      <c r="BL142" s="23" t="s">
        <v>239</v>
      </c>
      <c r="BM142" s="23" t="s">
        <v>551</v>
      </c>
    </row>
    <row r="143" spans="2:65" s="11" customFormat="1">
      <c r="B143" s="207"/>
      <c r="C143" s="208"/>
      <c r="D143" s="204" t="s">
        <v>133</v>
      </c>
      <c r="E143" s="209" t="s">
        <v>21</v>
      </c>
      <c r="F143" s="210" t="s">
        <v>134</v>
      </c>
      <c r="G143" s="208"/>
      <c r="H143" s="211" t="s">
        <v>21</v>
      </c>
      <c r="I143" s="212"/>
      <c r="J143" s="208"/>
      <c r="K143" s="208"/>
      <c r="L143" s="213"/>
      <c r="M143" s="214"/>
      <c r="N143" s="215"/>
      <c r="O143" s="215"/>
      <c r="P143" s="215"/>
      <c r="Q143" s="215"/>
      <c r="R143" s="215"/>
      <c r="S143" s="215"/>
      <c r="T143" s="216"/>
      <c r="AT143" s="217" t="s">
        <v>133</v>
      </c>
      <c r="AU143" s="217" t="s">
        <v>81</v>
      </c>
      <c r="AV143" s="11" t="s">
        <v>79</v>
      </c>
      <c r="AW143" s="11" t="s">
        <v>35</v>
      </c>
      <c r="AX143" s="11" t="s">
        <v>71</v>
      </c>
      <c r="AY143" s="217" t="s">
        <v>122</v>
      </c>
    </row>
    <row r="144" spans="2:65" s="12" customFormat="1">
      <c r="B144" s="218"/>
      <c r="C144" s="219"/>
      <c r="D144" s="220" t="s">
        <v>133</v>
      </c>
      <c r="E144" s="221" t="s">
        <v>21</v>
      </c>
      <c r="F144" s="222" t="s">
        <v>306</v>
      </c>
      <c r="G144" s="219"/>
      <c r="H144" s="223">
        <v>38</v>
      </c>
      <c r="I144" s="224"/>
      <c r="J144" s="219"/>
      <c r="K144" s="219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133</v>
      </c>
      <c r="AU144" s="229" t="s">
        <v>81</v>
      </c>
      <c r="AV144" s="12" t="s">
        <v>81</v>
      </c>
      <c r="AW144" s="12" t="s">
        <v>35</v>
      </c>
      <c r="AX144" s="12" t="s">
        <v>79</v>
      </c>
      <c r="AY144" s="229" t="s">
        <v>122</v>
      </c>
    </row>
    <row r="145" spans="2:65" s="1" customFormat="1" ht="28.7" customHeight="1">
      <c r="B145" s="40"/>
      <c r="C145" s="192" t="s">
        <v>211</v>
      </c>
      <c r="D145" s="192" t="s">
        <v>124</v>
      </c>
      <c r="E145" s="193" t="s">
        <v>242</v>
      </c>
      <c r="F145" s="194" t="s">
        <v>243</v>
      </c>
      <c r="G145" s="195" t="s">
        <v>146</v>
      </c>
      <c r="H145" s="196">
        <v>51</v>
      </c>
      <c r="I145" s="197"/>
      <c r="J145" s="198">
        <f>ROUND(I145*H145,2)</f>
        <v>0</v>
      </c>
      <c r="K145" s="194" t="s">
        <v>128</v>
      </c>
      <c r="L145" s="60"/>
      <c r="M145" s="199" t="s">
        <v>21</v>
      </c>
      <c r="N145" s="200" t="s">
        <v>42</v>
      </c>
      <c r="O145" s="41"/>
      <c r="P145" s="201">
        <f>O145*H145</f>
        <v>0</v>
      </c>
      <c r="Q145" s="201">
        <v>0</v>
      </c>
      <c r="R145" s="201">
        <f>Q145*H145</f>
        <v>0</v>
      </c>
      <c r="S145" s="201">
        <v>0</v>
      </c>
      <c r="T145" s="202">
        <f>S145*H145</f>
        <v>0</v>
      </c>
      <c r="AR145" s="23" t="s">
        <v>232</v>
      </c>
      <c r="AT145" s="23" t="s">
        <v>124</v>
      </c>
      <c r="AU145" s="23" t="s">
        <v>81</v>
      </c>
      <c r="AY145" s="23" t="s">
        <v>122</v>
      </c>
      <c r="BE145" s="203">
        <f>IF(N145="základní",J145,0)</f>
        <v>0</v>
      </c>
      <c r="BF145" s="203">
        <f>IF(N145="snížená",J145,0)</f>
        <v>0</v>
      </c>
      <c r="BG145" s="203">
        <f>IF(N145="zákl. přenesená",J145,0)</f>
        <v>0</v>
      </c>
      <c r="BH145" s="203">
        <f>IF(N145="sníž. přenesená",J145,0)</f>
        <v>0</v>
      </c>
      <c r="BI145" s="203">
        <f>IF(N145="nulová",J145,0)</f>
        <v>0</v>
      </c>
      <c r="BJ145" s="23" t="s">
        <v>79</v>
      </c>
      <c r="BK145" s="203">
        <f>ROUND(I145*H145,2)</f>
        <v>0</v>
      </c>
      <c r="BL145" s="23" t="s">
        <v>232</v>
      </c>
      <c r="BM145" s="23" t="s">
        <v>552</v>
      </c>
    </row>
    <row r="146" spans="2:65" s="11" customFormat="1">
      <c r="B146" s="207"/>
      <c r="C146" s="208"/>
      <c r="D146" s="204" t="s">
        <v>133</v>
      </c>
      <c r="E146" s="209" t="s">
        <v>21</v>
      </c>
      <c r="F146" s="210" t="s">
        <v>234</v>
      </c>
      <c r="G146" s="208"/>
      <c r="H146" s="211" t="s">
        <v>21</v>
      </c>
      <c r="I146" s="212"/>
      <c r="J146" s="208"/>
      <c r="K146" s="208"/>
      <c r="L146" s="213"/>
      <c r="M146" s="214"/>
      <c r="N146" s="215"/>
      <c r="O146" s="215"/>
      <c r="P146" s="215"/>
      <c r="Q146" s="215"/>
      <c r="R146" s="215"/>
      <c r="S146" s="215"/>
      <c r="T146" s="216"/>
      <c r="AT146" s="217" t="s">
        <v>133</v>
      </c>
      <c r="AU146" s="217" t="s">
        <v>81</v>
      </c>
      <c r="AV146" s="11" t="s">
        <v>79</v>
      </c>
      <c r="AW146" s="11" t="s">
        <v>35</v>
      </c>
      <c r="AX146" s="11" t="s">
        <v>71</v>
      </c>
      <c r="AY146" s="217" t="s">
        <v>122</v>
      </c>
    </row>
    <row r="147" spans="2:65" s="12" customFormat="1">
      <c r="B147" s="218"/>
      <c r="C147" s="219"/>
      <c r="D147" s="220" t="s">
        <v>133</v>
      </c>
      <c r="E147" s="221" t="s">
        <v>21</v>
      </c>
      <c r="F147" s="222" t="s">
        <v>360</v>
      </c>
      <c r="G147" s="219"/>
      <c r="H147" s="223">
        <v>51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133</v>
      </c>
      <c r="AU147" s="229" t="s">
        <v>81</v>
      </c>
      <c r="AV147" s="12" t="s">
        <v>81</v>
      </c>
      <c r="AW147" s="12" t="s">
        <v>35</v>
      </c>
      <c r="AX147" s="12" t="s">
        <v>79</v>
      </c>
      <c r="AY147" s="229" t="s">
        <v>122</v>
      </c>
    </row>
    <row r="148" spans="2:65" s="1" customFormat="1" ht="39.950000000000003" customHeight="1">
      <c r="B148" s="40"/>
      <c r="C148" s="192" t="s">
        <v>215</v>
      </c>
      <c r="D148" s="192" t="s">
        <v>124</v>
      </c>
      <c r="E148" s="193" t="s">
        <v>553</v>
      </c>
      <c r="F148" s="194" t="s">
        <v>554</v>
      </c>
      <c r="G148" s="195" t="s">
        <v>138</v>
      </c>
      <c r="H148" s="196">
        <v>280</v>
      </c>
      <c r="I148" s="197"/>
      <c r="J148" s="198">
        <f>ROUND(I148*H148,2)</f>
        <v>0</v>
      </c>
      <c r="K148" s="194" t="s">
        <v>128</v>
      </c>
      <c r="L148" s="60"/>
      <c r="M148" s="199" t="s">
        <v>21</v>
      </c>
      <c r="N148" s="200" t="s">
        <v>42</v>
      </c>
      <c r="O148" s="41"/>
      <c r="P148" s="201">
        <f>O148*H148</f>
        <v>0</v>
      </c>
      <c r="Q148" s="201">
        <v>0</v>
      </c>
      <c r="R148" s="201">
        <f>Q148*H148</f>
        <v>0</v>
      </c>
      <c r="S148" s="201">
        <v>0</v>
      </c>
      <c r="T148" s="202">
        <f>S148*H148</f>
        <v>0</v>
      </c>
      <c r="AR148" s="23" t="s">
        <v>198</v>
      </c>
      <c r="AT148" s="23" t="s">
        <v>124</v>
      </c>
      <c r="AU148" s="23" t="s">
        <v>81</v>
      </c>
      <c r="AY148" s="23" t="s">
        <v>122</v>
      </c>
      <c r="BE148" s="203">
        <f>IF(N148="základní",J148,0)</f>
        <v>0</v>
      </c>
      <c r="BF148" s="203">
        <f>IF(N148="snížená",J148,0)</f>
        <v>0</v>
      </c>
      <c r="BG148" s="203">
        <f>IF(N148="zákl. přenesená",J148,0)</f>
        <v>0</v>
      </c>
      <c r="BH148" s="203">
        <f>IF(N148="sníž. přenesená",J148,0)</f>
        <v>0</v>
      </c>
      <c r="BI148" s="203">
        <f>IF(N148="nulová",J148,0)</f>
        <v>0</v>
      </c>
      <c r="BJ148" s="23" t="s">
        <v>79</v>
      </c>
      <c r="BK148" s="203">
        <f>ROUND(I148*H148,2)</f>
        <v>0</v>
      </c>
      <c r="BL148" s="23" t="s">
        <v>198</v>
      </c>
      <c r="BM148" s="23" t="s">
        <v>555</v>
      </c>
    </row>
    <row r="149" spans="2:65" s="11" customFormat="1">
      <c r="B149" s="207"/>
      <c r="C149" s="208"/>
      <c r="D149" s="204" t="s">
        <v>133</v>
      </c>
      <c r="E149" s="209" t="s">
        <v>21</v>
      </c>
      <c r="F149" s="210" t="s">
        <v>250</v>
      </c>
      <c r="G149" s="208"/>
      <c r="H149" s="211" t="s">
        <v>21</v>
      </c>
      <c r="I149" s="212"/>
      <c r="J149" s="208"/>
      <c r="K149" s="208"/>
      <c r="L149" s="213"/>
      <c r="M149" s="214"/>
      <c r="N149" s="215"/>
      <c r="O149" s="215"/>
      <c r="P149" s="215"/>
      <c r="Q149" s="215"/>
      <c r="R149" s="215"/>
      <c r="S149" s="215"/>
      <c r="T149" s="216"/>
      <c r="AT149" s="217" t="s">
        <v>133</v>
      </c>
      <c r="AU149" s="217" t="s">
        <v>81</v>
      </c>
      <c r="AV149" s="11" t="s">
        <v>79</v>
      </c>
      <c r="AW149" s="11" t="s">
        <v>35</v>
      </c>
      <c r="AX149" s="11" t="s">
        <v>71</v>
      </c>
      <c r="AY149" s="217" t="s">
        <v>122</v>
      </c>
    </row>
    <row r="150" spans="2:65" s="12" customFormat="1">
      <c r="B150" s="218"/>
      <c r="C150" s="219"/>
      <c r="D150" s="220" t="s">
        <v>133</v>
      </c>
      <c r="E150" s="221" t="s">
        <v>21</v>
      </c>
      <c r="F150" s="222" t="s">
        <v>556</v>
      </c>
      <c r="G150" s="219"/>
      <c r="H150" s="223">
        <v>280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133</v>
      </c>
      <c r="AU150" s="229" t="s">
        <v>81</v>
      </c>
      <c r="AV150" s="12" t="s">
        <v>81</v>
      </c>
      <c r="AW150" s="12" t="s">
        <v>35</v>
      </c>
      <c r="AX150" s="12" t="s">
        <v>79</v>
      </c>
      <c r="AY150" s="229" t="s">
        <v>122</v>
      </c>
    </row>
    <row r="151" spans="2:65" s="1" customFormat="1" ht="20.65" customHeight="1">
      <c r="B151" s="40"/>
      <c r="C151" s="230" t="s">
        <v>219</v>
      </c>
      <c r="D151" s="230" t="s">
        <v>143</v>
      </c>
      <c r="E151" s="231" t="s">
        <v>224</v>
      </c>
      <c r="F151" s="232" t="s">
        <v>557</v>
      </c>
      <c r="G151" s="233" t="s">
        <v>138</v>
      </c>
      <c r="H151" s="234">
        <v>280</v>
      </c>
      <c r="I151" s="235"/>
      <c r="J151" s="236">
        <f>ROUND(I151*H151,2)</f>
        <v>0</v>
      </c>
      <c r="K151" s="232" t="s">
        <v>21</v>
      </c>
      <c r="L151" s="237"/>
      <c r="M151" s="238" t="s">
        <v>21</v>
      </c>
      <c r="N151" s="239" t="s">
        <v>42</v>
      </c>
      <c r="O151" s="41"/>
      <c r="P151" s="201">
        <f>O151*H151</f>
        <v>0</v>
      </c>
      <c r="Q151" s="201">
        <v>5.2999999999999998E-4</v>
      </c>
      <c r="R151" s="201">
        <f>Q151*H151</f>
        <v>0.1484</v>
      </c>
      <c r="S151" s="201">
        <v>0</v>
      </c>
      <c r="T151" s="202">
        <f>S151*H151</f>
        <v>0</v>
      </c>
      <c r="AR151" s="23" t="s">
        <v>239</v>
      </c>
      <c r="AT151" s="23" t="s">
        <v>143</v>
      </c>
      <c r="AU151" s="23" t="s">
        <v>81</v>
      </c>
      <c r="AY151" s="23" t="s">
        <v>122</v>
      </c>
      <c r="BE151" s="203">
        <f>IF(N151="základní",J151,0)</f>
        <v>0</v>
      </c>
      <c r="BF151" s="203">
        <f>IF(N151="snížená",J151,0)</f>
        <v>0</v>
      </c>
      <c r="BG151" s="203">
        <f>IF(N151="zákl. přenesená",J151,0)</f>
        <v>0</v>
      </c>
      <c r="BH151" s="203">
        <f>IF(N151="sníž. přenesená",J151,0)</f>
        <v>0</v>
      </c>
      <c r="BI151" s="203">
        <f>IF(N151="nulová",J151,0)</f>
        <v>0</v>
      </c>
      <c r="BJ151" s="23" t="s">
        <v>79</v>
      </c>
      <c r="BK151" s="203">
        <f>ROUND(I151*H151,2)</f>
        <v>0</v>
      </c>
      <c r="BL151" s="23" t="s">
        <v>239</v>
      </c>
      <c r="BM151" s="23" t="s">
        <v>558</v>
      </c>
    </row>
    <row r="152" spans="2:65" s="11" customFormat="1">
      <c r="B152" s="207"/>
      <c r="C152" s="208"/>
      <c r="D152" s="204" t="s">
        <v>133</v>
      </c>
      <c r="E152" s="209" t="s">
        <v>21</v>
      </c>
      <c r="F152" s="210" t="s">
        <v>250</v>
      </c>
      <c r="G152" s="208"/>
      <c r="H152" s="211" t="s">
        <v>21</v>
      </c>
      <c r="I152" s="212"/>
      <c r="J152" s="208"/>
      <c r="K152" s="208"/>
      <c r="L152" s="213"/>
      <c r="M152" s="214"/>
      <c r="N152" s="215"/>
      <c r="O152" s="215"/>
      <c r="P152" s="215"/>
      <c r="Q152" s="215"/>
      <c r="R152" s="215"/>
      <c r="S152" s="215"/>
      <c r="T152" s="216"/>
      <c r="AT152" s="217" t="s">
        <v>133</v>
      </c>
      <c r="AU152" s="217" t="s">
        <v>81</v>
      </c>
      <c r="AV152" s="11" t="s">
        <v>79</v>
      </c>
      <c r="AW152" s="11" t="s">
        <v>35</v>
      </c>
      <c r="AX152" s="11" t="s">
        <v>71</v>
      </c>
      <c r="AY152" s="217" t="s">
        <v>122</v>
      </c>
    </row>
    <row r="153" spans="2:65" s="12" customFormat="1">
      <c r="B153" s="218"/>
      <c r="C153" s="219"/>
      <c r="D153" s="220" t="s">
        <v>133</v>
      </c>
      <c r="E153" s="221" t="s">
        <v>21</v>
      </c>
      <c r="F153" s="222" t="s">
        <v>556</v>
      </c>
      <c r="G153" s="219"/>
      <c r="H153" s="223">
        <v>280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133</v>
      </c>
      <c r="AU153" s="229" t="s">
        <v>81</v>
      </c>
      <c r="AV153" s="12" t="s">
        <v>81</v>
      </c>
      <c r="AW153" s="12" t="s">
        <v>35</v>
      </c>
      <c r="AX153" s="12" t="s">
        <v>79</v>
      </c>
      <c r="AY153" s="229" t="s">
        <v>122</v>
      </c>
    </row>
    <row r="154" spans="2:65" s="1" customFormat="1" ht="28.7" customHeight="1">
      <c r="B154" s="40"/>
      <c r="C154" s="192" t="s">
        <v>223</v>
      </c>
      <c r="D154" s="192" t="s">
        <v>124</v>
      </c>
      <c r="E154" s="193" t="s">
        <v>559</v>
      </c>
      <c r="F154" s="194" t="s">
        <v>560</v>
      </c>
      <c r="G154" s="195" t="s">
        <v>146</v>
      </c>
      <c r="H154" s="196">
        <v>70</v>
      </c>
      <c r="I154" s="197"/>
      <c r="J154" s="198">
        <f>ROUND(I154*H154,2)</f>
        <v>0</v>
      </c>
      <c r="K154" s="194" t="s">
        <v>128</v>
      </c>
      <c r="L154" s="60"/>
      <c r="M154" s="199" t="s">
        <v>21</v>
      </c>
      <c r="N154" s="200" t="s">
        <v>42</v>
      </c>
      <c r="O154" s="41"/>
      <c r="P154" s="201">
        <f>O154*H154</f>
        <v>0</v>
      </c>
      <c r="Q154" s="201">
        <v>0</v>
      </c>
      <c r="R154" s="201">
        <f>Q154*H154</f>
        <v>0</v>
      </c>
      <c r="S154" s="201">
        <v>0</v>
      </c>
      <c r="T154" s="202">
        <f>S154*H154</f>
        <v>0</v>
      </c>
      <c r="AR154" s="23" t="s">
        <v>232</v>
      </c>
      <c r="AT154" s="23" t="s">
        <v>124</v>
      </c>
      <c r="AU154" s="23" t="s">
        <v>81</v>
      </c>
      <c r="AY154" s="23" t="s">
        <v>122</v>
      </c>
      <c r="BE154" s="203">
        <f>IF(N154="základní",J154,0)</f>
        <v>0</v>
      </c>
      <c r="BF154" s="203">
        <f>IF(N154="snížená",J154,0)</f>
        <v>0</v>
      </c>
      <c r="BG154" s="203">
        <f>IF(N154="zákl. přenesená",J154,0)</f>
        <v>0</v>
      </c>
      <c r="BH154" s="203">
        <f>IF(N154="sníž. přenesená",J154,0)</f>
        <v>0</v>
      </c>
      <c r="BI154" s="203">
        <f>IF(N154="nulová",J154,0)</f>
        <v>0</v>
      </c>
      <c r="BJ154" s="23" t="s">
        <v>79</v>
      </c>
      <c r="BK154" s="203">
        <f>ROUND(I154*H154,2)</f>
        <v>0</v>
      </c>
      <c r="BL154" s="23" t="s">
        <v>232</v>
      </c>
      <c r="BM154" s="23" t="s">
        <v>561</v>
      </c>
    </row>
    <row r="155" spans="2:65" s="11" customFormat="1">
      <c r="B155" s="207"/>
      <c r="C155" s="208"/>
      <c r="D155" s="204" t="s">
        <v>133</v>
      </c>
      <c r="E155" s="209" t="s">
        <v>21</v>
      </c>
      <c r="F155" s="210" t="s">
        <v>234</v>
      </c>
      <c r="G155" s="208"/>
      <c r="H155" s="211" t="s">
        <v>21</v>
      </c>
      <c r="I155" s="212"/>
      <c r="J155" s="208"/>
      <c r="K155" s="208"/>
      <c r="L155" s="213"/>
      <c r="M155" s="214"/>
      <c r="N155" s="215"/>
      <c r="O155" s="215"/>
      <c r="P155" s="215"/>
      <c r="Q155" s="215"/>
      <c r="R155" s="215"/>
      <c r="S155" s="215"/>
      <c r="T155" s="216"/>
      <c r="AT155" s="217" t="s">
        <v>133</v>
      </c>
      <c r="AU155" s="217" t="s">
        <v>81</v>
      </c>
      <c r="AV155" s="11" t="s">
        <v>79</v>
      </c>
      <c r="AW155" s="11" t="s">
        <v>35</v>
      </c>
      <c r="AX155" s="11" t="s">
        <v>71</v>
      </c>
      <c r="AY155" s="217" t="s">
        <v>122</v>
      </c>
    </row>
    <row r="156" spans="2:65" s="12" customFormat="1">
      <c r="B156" s="218"/>
      <c r="C156" s="219"/>
      <c r="D156" s="220" t="s">
        <v>133</v>
      </c>
      <c r="E156" s="221" t="s">
        <v>21</v>
      </c>
      <c r="F156" s="222" t="s">
        <v>457</v>
      </c>
      <c r="G156" s="219"/>
      <c r="H156" s="223">
        <v>70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133</v>
      </c>
      <c r="AU156" s="229" t="s">
        <v>81</v>
      </c>
      <c r="AV156" s="12" t="s">
        <v>81</v>
      </c>
      <c r="AW156" s="12" t="s">
        <v>35</v>
      </c>
      <c r="AX156" s="12" t="s">
        <v>79</v>
      </c>
      <c r="AY156" s="229" t="s">
        <v>122</v>
      </c>
    </row>
    <row r="157" spans="2:65" s="1" customFormat="1" ht="39.950000000000003" customHeight="1">
      <c r="B157" s="40"/>
      <c r="C157" s="192" t="s">
        <v>9</v>
      </c>
      <c r="D157" s="192" t="s">
        <v>124</v>
      </c>
      <c r="E157" s="193" t="s">
        <v>274</v>
      </c>
      <c r="F157" s="194" t="s">
        <v>562</v>
      </c>
      <c r="G157" s="195" t="s">
        <v>138</v>
      </c>
      <c r="H157" s="196">
        <v>570</v>
      </c>
      <c r="I157" s="197"/>
      <c r="J157" s="198">
        <f>ROUND(I157*H157,2)</f>
        <v>0</v>
      </c>
      <c r="K157" s="194" t="s">
        <v>21</v>
      </c>
      <c r="L157" s="60"/>
      <c r="M157" s="199" t="s">
        <v>21</v>
      </c>
      <c r="N157" s="200" t="s">
        <v>42</v>
      </c>
      <c r="O157" s="41"/>
      <c r="P157" s="201">
        <f>O157*H157</f>
        <v>0</v>
      </c>
      <c r="Q157" s="201">
        <v>0</v>
      </c>
      <c r="R157" s="201">
        <f>Q157*H157</f>
        <v>0</v>
      </c>
      <c r="S157" s="201">
        <v>0</v>
      </c>
      <c r="T157" s="202">
        <f>S157*H157</f>
        <v>0</v>
      </c>
      <c r="AR157" s="23" t="s">
        <v>232</v>
      </c>
      <c r="AT157" s="23" t="s">
        <v>124</v>
      </c>
      <c r="AU157" s="23" t="s">
        <v>81</v>
      </c>
      <c r="AY157" s="23" t="s">
        <v>122</v>
      </c>
      <c r="BE157" s="203">
        <f>IF(N157="základní",J157,0)</f>
        <v>0</v>
      </c>
      <c r="BF157" s="203">
        <f>IF(N157="snížená",J157,0)</f>
        <v>0</v>
      </c>
      <c r="BG157" s="203">
        <f>IF(N157="zákl. přenesená",J157,0)</f>
        <v>0</v>
      </c>
      <c r="BH157" s="203">
        <f>IF(N157="sníž. přenesená",J157,0)</f>
        <v>0</v>
      </c>
      <c r="BI157" s="203">
        <f>IF(N157="nulová",J157,0)</f>
        <v>0</v>
      </c>
      <c r="BJ157" s="23" t="s">
        <v>79</v>
      </c>
      <c r="BK157" s="203">
        <f>ROUND(I157*H157,2)</f>
        <v>0</v>
      </c>
      <c r="BL157" s="23" t="s">
        <v>232</v>
      </c>
      <c r="BM157" s="23" t="s">
        <v>563</v>
      </c>
    </row>
    <row r="158" spans="2:65" s="11" customFormat="1">
      <c r="B158" s="207"/>
      <c r="C158" s="208"/>
      <c r="D158" s="204" t="s">
        <v>133</v>
      </c>
      <c r="E158" s="209" t="s">
        <v>21</v>
      </c>
      <c r="F158" s="210" t="s">
        <v>250</v>
      </c>
      <c r="G158" s="208"/>
      <c r="H158" s="211" t="s">
        <v>21</v>
      </c>
      <c r="I158" s="212"/>
      <c r="J158" s="208"/>
      <c r="K158" s="208"/>
      <c r="L158" s="213"/>
      <c r="M158" s="214"/>
      <c r="N158" s="215"/>
      <c r="O158" s="215"/>
      <c r="P158" s="215"/>
      <c r="Q158" s="215"/>
      <c r="R158" s="215"/>
      <c r="S158" s="215"/>
      <c r="T158" s="216"/>
      <c r="AT158" s="217" t="s">
        <v>133</v>
      </c>
      <c r="AU158" s="217" t="s">
        <v>81</v>
      </c>
      <c r="AV158" s="11" t="s">
        <v>79</v>
      </c>
      <c r="AW158" s="11" t="s">
        <v>35</v>
      </c>
      <c r="AX158" s="11" t="s">
        <v>71</v>
      </c>
      <c r="AY158" s="217" t="s">
        <v>122</v>
      </c>
    </row>
    <row r="159" spans="2:65" s="12" customFormat="1">
      <c r="B159" s="218"/>
      <c r="C159" s="219"/>
      <c r="D159" s="220" t="s">
        <v>133</v>
      </c>
      <c r="E159" s="221" t="s">
        <v>21</v>
      </c>
      <c r="F159" s="222" t="s">
        <v>564</v>
      </c>
      <c r="G159" s="219"/>
      <c r="H159" s="223">
        <v>570</v>
      </c>
      <c r="I159" s="224"/>
      <c r="J159" s="219"/>
      <c r="K159" s="219"/>
      <c r="L159" s="225"/>
      <c r="M159" s="226"/>
      <c r="N159" s="227"/>
      <c r="O159" s="227"/>
      <c r="P159" s="227"/>
      <c r="Q159" s="227"/>
      <c r="R159" s="227"/>
      <c r="S159" s="227"/>
      <c r="T159" s="228"/>
      <c r="AT159" s="229" t="s">
        <v>133</v>
      </c>
      <c r="AU159" s="229" t="s">
        <v>81</v>
      </c>
      <c r="AV159" s="12" t="s">
        <v>81</v>
      </c>
      <c r="AW159" s="12" t="s">
        <v>35</v>
      </c>
      <c r="AX159" s="12" t="s">
        <v>79</v>
      </c>
      <c r="AY159" s="229" t="s">
        <v>122</v>
      </c>
    </row>
    <row r="160" spans="2:65" s="1" customFormat="1" ht="39.950000000000003" customHeight="1">
      <c r="B160" s="40"/>
      <c r="C160" s="230" t="s">
        <v>236</v>
      </c>
      <c r="D160" s="230" t="s">
        <v>143</v>
      </c>
      <c r="E160" s="231" t="s">
        <v>290</v>
      </c>
      <c r="F160" s="232" t="s">
        <v>320</v>
      </c>
      <c r="G160" s="233" t="s">
        <v>138</v>
      </c>
      <c r="H160" s="234">
        <v>570</v>
      </c>
      <c r="I160" s="235"/>
      <c r="J160" s="236">
        <f>ROUND(I160*H160,2)</f>
        <v>0</v>
      </c>
      <c r="K160" s="232" t="s">
        <v>21</v>
      </c>
      <c r="L160" s="237"/>
      <c r="M160" s="238" t="s">
        <v>21</v>
      </c>
      <c r="N160" s="239" t="s">
        <v>42</v>
      </c>
      <c r="O160" s="41"/>
      <c r="P160" s="201">
        <f>O160*H160</f>
        <v>0</v>
      </c>
      <c r="Q160" s="201">
        <v>7.9000000000000001E-2</v>
      </c>
      <c r="R160" s="201">
        <f>Q160*H160</f>
        <v>45.03</v>
      </c>
      <c r="S160" s="201">
        <v>0</v>
      </c>
      <c r="T160" s="202">
        <f>S160*H160</f>
        <v>0</v>
      </c>
      <c r="AR160" s="23" t="s">
        <v>499</v>
      </c>
      <c r="AT160" s="23" t="s">
        <v>143</v>
      </c>
      <c r="AU160" s="23" t="s">
        <v>81</v>
      </c>
      <c r="AY160" s="23" t="s">
        <v>122</v>
      </c>
      <c r="BE160" s="203">
        <f>IF(N160="základní",J160,0)</f>
        <v>0</v>
      </c>
      <c r="BF160" s="203">
        <f>IF(N160="snížená",J160,0)</f>
        <v>0</v>
      </c>
      <c r="BG160" s="203">
        <f>IF(N160="zákl. přenesená",J160,0)</f>
        <v>0</v>
      </c>
      <c r="BH160" s="203">
        <f>IF(N160="sníž. přenesená",J160,0)</f>
        <v>0</v>
      </c>
      <c r="BI160" s="203">
        <f>IF(N160="nulová",J160,0)</f>
        <v>0</v>
      </c>
      <c r="BJ160" s="23" t="s">
        <v>79</v>
      </c>
      <c r="BK160" s="203">
        <f>ROUND(I160*H160,2)</f>
        <v>0</v>
      </c>
      <c r="BL160" s="23" t="s">
        <v>232</v>
      </c>
      <c r="BM160" s="23" t="s">
        <v>565</v>
      </c>
    </row>
    <row r="161" spans="2:65" s="11" customFormat="1">
      <c r="B161" s="207"/>
      <c r="C161" s="208"/>
      <c r="D161" s="204" t="s">
        <v>133</v>
      </c>
      <c r="E161" s="209" t="s">
        <v>21</v>
      </c>
      <c r="F161" s="210" t="s">
        <v>250</v>
      </c>
      <c r="G161" s="208"/>
      <c r="H161" s="211" t="s">
        <v>21</v>
      </c>
      <c r="I161" s="212"/>
      <c r="J161" s="208"/>
      <c r="K161" s="208"/>
      <c r="L161" s="213"/>
      <c r="M161" s="214"/>
      <c r="N161" s="215"/>
      <c r="O161" s="215"/>
      <c r="P161" s="215"/>
      <c r="Q161" s="215"/>
      <c r="R161" s="215"/>
      <c r="S161" s="215"/>
      <c r="T161" s="216"/>
      <c r="AT161" s="217" t="s">
        <v>133</v>
      </c>
      <c r="AU161" s="217" t="s">
        <v>81</v>
      </c>
      <c r="AV161" s="11" t="s">
        <v>79</v>
      </c>
      <c r="AW161" s="11" t="s">
        <v>35</v>
      </c>
      <c r="AX161" s="11" t="s">
        <v>71</v>
      </c>
      <c r="AY161" s="217" t="s">
        <v>122</v>
      </c>
    </row>
    <row r="162" spans="2:65" s="12" customFormat="1">
      <c r="B162" s="218"/>
      <c r="C162" s="219"/>
      <c r="D162" s="220" t="s">
        <v>133</v>
      </c>
      <c r="E162" s="221" t="s">
        <v>21</v>
      </c>
      <c r="F162" s="222" t="s">
        <v>564</v>
      </c>
      <c r="G162" s="219"/>
      <c r="H162" s="223">
        <v>570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133</v>
      </c>
      <c r="AU162" s="229" t="s">
        <v>81</v>
      </c>
      <c r="AV162" s="12" t="s">
        <v>81</v>
      </c>
      <c r="AW162" s="12" t="s">
        <v>35</v>
      </c>
      <c r="AX162" s="12" t="s">
        <v>79</v>
      </c>
      <c r="AY162" s="229" t="s">
        <v>122</v>
      </c>
    </row>
    <row r="163" spans="2:65" s="1" customFormat="1" ht="28.7" customHeight="1">
      <c r="B163" s="40"/>
      <c r="C163" s="192" t="s">
        <v>241</v>
      </c>
      <c r="D163" s="192" t="s">
        <v>124</v>
      </c>
      <c r="E163" s="193" t="s">
        <v>278</v>
      </c>
      <c r="F163" s="194" t="s">
        <v>279</v>
      </c>
      <c r="G163" s="195" t="s">
        <v>146</v>
      </c>
      <c r="H163" s="196">
        <v>2</v>
      </c>
      <c r="I163" s="197"/>
      <c r="J163" s="198">
        <f>ROUND(I163*H163,2)</f>
        <v>0</v>
      </c>
      <c r="K163" s="194" t="s">
        <v>128</v>
      </c>
      <c r="L163" s="60"/>
      <c r="M163" s="199" t="s">
        <v>21</v>
      </c>
      <c r="N163" s="200" t="s">
        <v>42</v>
      </c>
      <c r="O163" s="41"/>
      <c r="P163" s="201">
        <f>O163*H163</f>
        <v>0</v>
      </c>
      <c r="Q163" s="201">
        <v>0</v>
      </c>
      <c r="R163" s="201">
        <f>Q163*H163</f>
        <v>0</v>
      </c>
      <c r="S163" s="201">
        <v>0</v>
      </c>
      <c r="T163" s="202">
        <f>S163*H163</f>
        <v>0</v>
      </c>
      <c r="AR163" s="23" t="s">
        <v>232</v>
      </c>
      <c r="AT163" s="23" t="s">
        <v>124</v>
      </c>
      <c r="AU163" s="23" t="s">
        <v>81</v>
      </c>
      <c r="AY163" s="23" t="s">
        <v>122</v>
      </c>
      <c r="BE163" s="203">
        <f>IF(N163="základní",J163,0)</f>
        <v>0</v>
      </c>
      <c r="BF163" s="203">
        <f>IF(N163="snížená",J163,0)</f>
        <v>0</v>
      </c>
      <c r="BG163" s="203">
        <f>IF(N163="zákl. přenesená",J163,0)</f>
        <v>0</v>
      </c>
      <c r="BH163" s="203">
        <f>IF(N163="sníž. přenesená",J163,0)</f>
        <v>0</v>
      </c>
      <c r="BI163" s="203">
        <f>IF(N163="nulová",J163,0)</f>
        <v>0</v>
      </c>
      <c r="BJ163" s="23" t="s">
        <v>79</v>
      </c>
      <c r="BK163" s="203">
        <f>ROUND(I163*H163,2)</f>
        <v>0</v>
      </c>
      <c r="BL163" s="23" t="s">
        <v>232</v>
      </c>
      <c r="BM163" s="23" t="s">
        <v>566</v>
      </c>
    </row>
    <row r="164" spans="2:65" s="11" customFormat="1">
      <c r="B164" s="207"/>
      <c r="C164" s="208"/>
      <c r="D164" s="204" t="s">
        <v>133</v>
      </c>
      <c r="E164" s="209" t="s">
        <v>21</v>
      </c>
      <c r="F164" s="210" t="s">
        <v>234</v>
      </c>
      <c r="G164" s="208"/>
      <c r="H164" s="211" t="s">
        <v>21</v>
      </c>
      <c r="I164" s="212"/>
      <c r="J164" s="208"/>
      <c r="K164" s="208"/>
      <c r="L164" s="213"/>
      <c r="M164" s="214"/>
      <c r="N164" s="215"/>
      <c r="O164" s="215"/>
      <c r="P164" s="215"/>
      <c r="Q164" s="215"/>
      <c r="R164" s="215"/>
      <c r="S164" s="215"/>
      <c r="T164" s="216"/>
      <c r="AT164" s="217" t="s">
        <v>133</v>
      </c>
      <c r="AU164" s="217" t="s">
        <v>81</v>
      </c>
      <c r="AV164" s="11" t="s">
        <v>79</v>
      </c>
      <c r="AW164" s="11" t="s">
        <v>35</v>
      </c>
      <c r="AX164" s="11" t="s">
        <v>71</v>
      </c>
      <c r="AY164" s="217" t="s">
        <v>122</v>
      </c>
    </row>
    <row r="165" spans="2:65" s="12" customFormat="1">
      <c r="B165" s="218"/>
      <c r="C165" s="219"/>
      <c r="D165" s="220" t="s">
        <v>133</v>
      </c>
      <c r="E165" s="221" t="s">
        <v>21</v>
      </c>
      <c r="F165" s="222" t="s">
        <v>81</v>
      </c>
      <c r="G165" s="219"/>
      <c r="H165" s="223">
        <v>2</v>
      </c>
      <c r="I165" s="224"/>
      <c r="J165" s="219"/>
      <c r="K165" s="219"/>
      <c r="L165" s="225"/>
      <c r="M165" s="226"/>
      <c r="N165" s="227"/>
      <c r="O165" s="227"/>
      <c r="P165" s="227"/>
      <c r="Q165" s="227"/>
      <c r="R165" s="227"/>
      <c r="S165" s="227"/>
      <c r="T165" s="228"/>
      <c r="AT165" s="229" t="s">
        <v>133</v>
      </c>
      <c r="AU165" s="229" t="s">
        <v>81</v>
      </c>
      <c r="AV165" s="12" t="s">
        <v>81</v>
      </c>
      <c r="AW165" s="12" t="s">
        <v>35</v>
      </c>
      <c r="AX165" s="12" t="s">
        <v>79</v>
      </c>
      <c r="AY165" s="229" t="s">
        <v>122</v>
      </c>
    </row>
    <row r="166" spans="2:65" s="1" customFormat="1" ht="28.7" customHeight="1">
      <c r="B166" s="40"/>
      <c r="C166" s="192" t="s">
        <v>246</v>
      </c>
      <c r="D166" s="192" t="s">
        <v>124</v>
      </c>
      <c r="E166" s="193" t="s">
        <v>294</v>
      </c>
      <c r="F166" s="194" t="s">
        <v>291</v>
      </c>
      <c r="G166" s="195" t="s">
        <v>146</v>
      </c>
      <c r="H166" s="196">
        <v>1</v>
      </c>
      <c r="I166" s="197"/>
      <c r="J166" s="198">
        <f>ROUND(I166*H166,2)</f>
        <v>0</v>
      </c>
      <c r="K166" s="194" t="s">
        <v>21</v>
      </c>
      <c r="L166" s="60"/>
      <c r="M166" s="199" t="s">
        <v>21</v>
      </c>
      <c r="N166" s="200" t="s">
        <v>42</v>
      </c>
      <c r="O166" s="41"/>
      <c r="P166" s="201">
        <f>O166*H166</f>
        <v>0</v>
      </c>
      <c r="Q166" s="201">
        <v>0</v>
      </c>
      <c r="R166" s="201">
        <f>Q166*H166</f>
        <v>0</v>
      </c>
      <c r="S166" s="201">
        <v>0</v>
      </c>
      <c r="T166" s="202">
        <f>S166*H166</f>
        <v>0</v>
      </c>
      <c r="AR166" s="23" t="s">
        <v>232</v>
      </c>
      <c r="AT166" s="23" t="s">
        <v>124</v>
      </c>
      <c r="AU166" s="23" t="s">
        <v>81</v>
      </c>
      <c r="AY166" s="23" t="s">
        <v>122</v>
      </c>
      <c r="BE166" s="203">
        <f>IF(N166="základní",J166,0)</f>
        <v>0</v>
      </c>
      <c r="BF166" s="203">
        <f>IF(N166="snížená",J166,0)</f>
        <v>0</v>
      </c>
      <c r="BG166" s="203">
        <f>IF(N166="zákl. přenesená",J166,0)</f>
        <v>0</v>
      </c>
      <c r="BH166" s="203">
        <f>IF(N166="sníž. přenesená",J166,0)</f>
        <v>0</v>
      </c>
      <c r="BI166" s="203">
        <f>IF(N166="nulová",J166,0)</f>
        <v>0</v>
      </c>
      <c r="BJ166" s="23" t="s">
        <v>79</v>
      </c>
      <c r="BK166" s="203">
        <f>ROUND(I166*H166,2)</f>
        <v>0</v>
      </c>
      <c r="BL166" s="23" t="s">
        <v>232</v>
      </c>
      <c r="BM166" s="23" t="s">
        <v>567</v>
      </c>
    </row>
    <row r="167" spans="2:65" s="11" customFormat="1">
      <c r="B167" s="207"/>
      <c r="C167" s="208"/>
      <c r="D167" s="204" t="s">
        <v>133</v>
      </c>
      <c r="E167" s="209" t="s">
        <v>21</v>
      </c>
      <c r="F167" s="210" t="s">
        <v>234</v>
      </c>
      <c r="G167" s="208"/>
      <c r="H167" s="211" t="s">
        <v>21</v>
      </c>
      <c r="I167" s="212"/>
      <c r="J167" s="208"/>
      <c r="K167" s="208"/>
      <c r="L167" s="213"/>
      <c r="M167" s="214"/>
      <c r="N167" s="215"/>
      <c r="O167" s="215"/>
      <c r="P167" s="215"/>
      <c r="Q167" s="215"/>
      <c r="R167" s="215"/>
      <c r="S167" s="215"/>
      <c r="T167" s="216"/>
      <c r="AT167" s="217" t="s">
        <v>133</v>
      </c>
      <c r="AU167" s="217" t="s">
        <v>81</v>
      </c>
      <c r="AV167" s="11" t="s">
        <v>79</v>
      </c>
      <c r="AW167" s="11" t="s">
        <v>35</v>
      </c>
      <c r="AX167" s="11" t="s">
        <v>71</v>
      </c>
      <c r="AY167" s="217" t="s">
        <v>122</v>
      </c>
    </row>
    <row r="168" spans="2:65" s="12" customFormat="1">
      <c r="B168" s="218"/>
      <c r="C168" s="219"/>
      <c r="D168" s="220" t="s">
        <v>133</v>
      </c>
      <c r="E168" s="221" t="s">
        <v>21</v>
      </c>
      <c r="F168" s="222" t="s">
        <v>79</v>
      </c>
      <c r="G168" s="219"/>
      <c r="H168" s="223">
        <v>1</v>
      </c>
      <c r="I168" s="224"/>
      <c r="J168" s="219"/>
      <c r="K168" s="219"/>
      <c r="L168" s="225"/>
      <c r="M168" s="226"/>
      <c r="N168" s="227"/>
      <c r="O168" s="227"/>
      <c r="P168" s="227"/>
      <c r="Q168" s="227"/>
      <c r="R168" s="227"/>
      <c r="S168" s="227"/>
      <c r="T168" s="228"/>
      <c r="AT168" s="229" t="s">
        <v>133</v>
      </c>
      <c r="AU168" s="229" t="s">
        <v>81</v>
      </c>
      <c r="AV168" s="12" t="s">
        <v>81</v>
      </c>
      <c r="AW168" s="12" t="s">
        <v>35</v>
      </c>
      <c r="AX168" s="12" t="s">
        <v>79</v>
      </c>
      <c r="AY168" s="229" t="s">
        <v>122</v>
      </c>
    </row>
    <row r="169" spans="2:65" s="1" customFormat="1" ht="28.7" customHeight="1">
      <c r="B169" s="40"/>
      <c r="C169" s="192" t="s">
        <v>252</v>
      </c>
      <c r="D169" s="192" t="s">
        <v>124</v>
      </c>
      <c r="E169" s="193" t="s">
        <v>303</v>
      </c>
      <c r="F169" s="194" t="s">
        <v>568</v>
      </c>
      <c r="G169" s="195" t="s">
        <v>146</v>
      </c>
      <c r="H169" s="196">
        <v>15</v>
      </c>
      <c r="I169" s="197"/>
      <c r="J169" s="198">
        <f>ROUND(I169*H169,2)</f>
        <v>0</v>
      </c>
      <c r="K169" s="194" t="s">
        <v>21</v>
      </c>
      <c r="L169" s="60"/>
      <c r="M169" s="199" t="s">
        <v>21</v>
      </c>
      <c r="N169" s="200" t="s">
        <v>42</v>
      </c>
      <c r="O169" s="41"/>
      <c r="P169" s="201">
        <f>O169*H169</f>
        <v>0</v>
      </c>
      <c r="Q169" s="201">
        <v>0</v>
      </c>
      <c r="R169" s="201">
        <f>Q169*H169</f>
        <v>0</v>
      </c>
      <c r="S169" s="201">
        <v>0</v>
      </c>
      <c r="T169" s="202">
        <f>S169*H169</f>
        <v>0</v>
      </c>
      <c r="AR169" s="23" t="s">
        <v>198</v>
      </c>
      <c r="AT169" s="23" t="s">
        <v>124</v>
      </c>
      <c r="AU169" s="23" t="s">
        <v>81</v>
      </c>
      <c r="AY169" s="23" t="s">
        <v>122</v>
      </c>
      <c r="BE169" s="203">
        <f>IF(N169="základní",J169,0)</f>
        <v>0</v>
      </c>
      <c r="BF169" s="203">
        <f>IF(N169="snížená",J169,0)</f>
        <v>0</v>
      </c>
      <c r="BG169" s="203">
        <f>IF(N169="zákl. přenesená",J169,0)</f>
        <v>0</v>
      </c>
      <c r="BH169" s="203">
        <f>IF(N169="sníž. přenesená",J169,0)</f>
        <v>0</v>
      </c>
      <c r="BI169" s="203">
        <f>IF(N169="nulová",J169,0)</f>
        <v>0</v>
      </c>
      <c r="BJ169" s="23" t="s">
        <v>79</v>
      </c>
      <c r="BK169" s="203">
        <f>ROUND(I169*H169,2)</f>
        <v>0</v>
      </c>
      <c r="BL169" s="23" t="s">
        <v>198</v>
      </c>
      <c r="BM169" s="23" t="s">
        <v>569</v>
      </c>
    </row>
    <row r="170" spans="2:65" s="11" customFormat="1">
      <c r="B170" s="207"/>
      <c r="C170" s="208"/>
      <c r="D170" s="204" t="s">
        <v>133</v>
      </c>
      <c r="E170" s="209" t="s">
        <v>21</v>
      </c>
      <c r="F170" s="210" t="s">
        <v>134</v>
      </c>
      <c r="G170" s="208"/>
      <c r="H170" s="211" t="s">
        <v>21</v>
      </c>
      <c r="I170" s="212"/>
      <c r="J170" s="208"/>
      <c r="K170" s="208"/>
      <c r="L170" s="213"/>
      <c r="M170" s="214"/>
      <c r="N170" s="215"/>
      <c r="O170" s="215"/>
      <c r="P170" s="215"/>
      <c r="Q170" s="215"/>
      <c r="R170" s="215"/>
      <c r="S170" s="215"/>
      <c r="T170" s="216"/>
      <c r="AT170" s="217" t="s">
        <v>133</v>
      </c>
      <c r="AU170" s="217" t="s">
        <v>81</v>
      </c>
      <c r="AV170" s="11" t="s">
        <v>79</v>
      </c>
      <c r="AW170" s="11" t="s">
        <v>35</v>
      </c>
      <c r="AX170" s="11" t="s">
        <v>71</v>
      </c>
      <c r="AY170" s="217" t="s">
        <v>122</v>
      </c>
    </row>
    <row r="171" spans="2:65" s="12" customFormat="1">
      <c r="B171" s="218"/>
      <c r="C171" s="219"/>
      <c r="D171" s="220" t="s">
        <v>133</v>
      </c>
      <c r="E171" s="221" t="s">
        <v>21</v>
      </c>
      <c r="F171" s="222" t="s">
        <v>10</v>
      </c>
      <c r="G171" s="219"/>
      <c r="H171" s="223">
        <v>15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133</v>
      </c>
      <c r="AU171" s="229" t="s">
        <v>81</v>
      </c>
      <c r="AV171" s="12" t="s">
        <v>81</v>
      </c>
      <c r="AW171" s="12" t="s">
        <v>35</v>
      </c>
      <c r="AX171" s="12" t="s">
        <v>79</v>
      </c>
      <c r="AY171" s="229" t="s">
        <v>122</v>
      </c>
    </row>
    <row r="172" spans="2:65" s="1" customFormat="1" ht="28.7" customHeight="1">
      <c r="B172" s="40"/>
      <c r="C172" s="192" t="s">
        <v>170</v>
      </c>
      <c r="D172" s="192" t="s">
        <v>124</v>
      </c>
      <c r="E172" s="193" t="s">
        <v>298</v>
      </c>
      <c r="F172" s="194" t="s">
        <v>299</v>
      </c>
      <c r="G172" s="195" t="s">
        <v>146</v>
      </c>
      <c r="H172" s="196">
        <v>21</v>
      </c>
      <c r="I172" s="197"/>
      <c r="J172" s="198">
        <f>ROUND(I172*H172,2)</f>
        <v>0</v>
      </c>
      <c r="K172" s="194" t="s">
        <v>128</v>
      </c>
      <c r="L172" s="60"/>
      <c r="M172" s="199" t="s">
        <v>21</v>
      </c>
      <c r="N172" s="200" t="s">
        <v>42</v>
      </c>
      <c r="O172" s="41"/>
      <c r="P172" s="201">
        <f>O172*H172</f>
        <v>0</v>
      </c>
      <c r="Q172" s="201">
        <v>0</v>
      </c>
      <c r="R172" s="201">
        <f>Q172*H172</f>
        <v>0</v>
      </c>
      <c r="S172" s="201">
        <v>0</v>
      </c>
      <c r="T172" s="202">
        <f>S172*H172</f>
        <v>0</v>
      </c>
      <c r="AR172" s="23" t="s">
        <v>198</v>
      </c>
      <c r="AT172" s="23" t="s">
        <v>124</v>
      </c>
      <c r="AU172" s="23" t="s">
        <v>81</v>
      </c>
      <c r="AY172" s="23" t="s">
        <v>122</v>
      </c>
      <c r="BE172" s="203">
        <f>IF(N172="základní",J172,0)</f>
        <v>0</v>
      </c>
      <c r="BF172" s="203">
        <f>IF(N172="snížená",J172,0)</f>
        <v>0</v>
      </c>
      <c r="BG172" s="203">
        <f>IF(N172="zákl. přenesená",J172,0)</f>
        <v>0</v>
      </c>
      <c r="BH172" s="203">
        <f>IF(N172="sníž. přenesená",J172,0)</f>
        <v>0</v>
      </c>
      <c r="BI172" s="203">
        <f>IF(N172="nulová",J172,0)</f>
        <v>0</v>
      </c>
      <c r="BJ172" s="23" t="s">
        <v>79</v>
      </c>
      <c r="BK172" s="203">
        <f>ROUND(I172*H172,2)</f>
        <v>0</v>
      </c>
      <c r="BL172" s="23" t="s">
        <v>198</v>
      </c>
      <c r="BM172" s="23" t="s">
        <v>570</v>
      </c>
    </row>
    <row r="173" spans="2:65" s="11" customFormat="1">
      <c r="B173" s="207"/>
      <c r="C173" s="208"/>
      <c r="D173" s="204" t="s">
        <v>133</v>
      </c>
      <c r="E173" s="209" t="s">
        <v>21</v>
      </c>
      <c r="F173" s="210" t="s">
        <v>301</v>
      </c>
      <c r="G173" s="208"/>
      <c r="H173" s="211" t="s">
        <v>21</v>
      </c>
      <c r="I173" s="212"/>
      <c r="J173" s="208"/>
      <c r="K173" s="208"/>
      <c r="L173" s="213"/>
      <c r="M173" s="214"/>
      <c r="N173" s="215"/>
      <c r="O173" s="215"/>
      <c r="P173" s="215"/>
      <c r="Q173" s="215"/>
      <c r="R173" s="215"/>
      <c r="S173" s="215"/>
      <c r="T173" s="216"/>
      <c r="AT173" s="217" t="s">
        <v>133</v>
      </c>
      <c r="AU173" s="217" t="s">
        <v>81</v>
      </c>
      <c r="AV173" s="11" t="s">
        <v>79</v>
      </c>
      <c r="AW173" s="11" t="s">
        <v>35</v>
      </c>
      <c r="AX173" s="11" t="s">
        <v>71</v>
      </c>
      <c r="AY173" s="217" t="s">
        <v>122</v>
      </c>
    </row>
    <row r="174" spans="2:65" s="12" customFormat="1">
      <c r="B174" s="218"/>
      <c r="C174" s="219"/>
      <c r="D174" s="220" t="s">
        <v>133</v>
      </c>
      <c r="E174" s="221" t="s">
        <v>21</v>
      </c>
      <c r="F174" s="222" t="s">
        <v>9</v>
      </c>
      <c r="G174" s="219"/>
      <c r="H174" s="223">
        <v>21</v>
      </c>
      <c r="I174" s="224"/>
      <c r="J174" s="219"/>
      <c r="K174" s="219"/>
      <c r="L174" s="225"/>
      <c r="M174" s="226"/>
      <c r="N174" s="227"/>
      <c r="O174" s="227"/>
      <c r="P174" s="227"/>
      <c r="Q174" s="227"/>
      <c r="R174" s="227"/>
      <c r="S174" s="227"/>
      <c r="T174" s="228"/>
      <c r="AT174" s="229" t="s">
        <v>133</v>
      </c>
      <c r="AU174" s="229" t="s">
        <v>81</v>
      </c>
      <c r="AV174" s="12" t="s">
        <v>81</v>
      </c>
      <c r="AW174" s="12" t="s">
        <v>35</v>
      </c>
      <c r="AX174" s="12" t="s">
        <v>79</v>
      </c>
      <c r="AY174" s="229" t="s">
        <v>122</v>
      </c>
    </row>
    <row r="175" spans="2:65" s="1" customFormat="1" ht="28.7" customHeight="1">
      <c r="B175" s="40"/>
      <c r="C175" s="230" t="s">
        <v>260</v>
      </c>
      <c r="D175" s="230" t="s">
        <v>143</v>
      </c>
      <c r="E175" s="231" t="s">
        <v>311</v>
      </c>
      <c r="F175" s="232" t="s">
        <v>571</v>
      </c>
      <c r="G175" s="233" t="s">
        <v>146</v>
      </c>
      <c r="H175" s="234">
        <v>6</v>
      </c>
      <c r="I175" s="235"/>
      <c r="J175" s="236">
        <f>ROUND(I175*H175,2)</f>
        <v>0</v>
      </c>
      <c r="K175" s="232" t="s">
        <v>21</v>
      </c>
      <c r="L175" s="237"/>
      <c r="M175" s="238" t="s">
        <v>21</v>
      </c>
      <c r="N175" s="239" t="s">
        <v>42</v>
      </c>
      <c r="O175" s="41"/>
      <c r="P175" s="201">
        <f>O175*H175</f>
        <v>0</v>
      </c>
      <c r="Q175" s="201">
        <v>6.2E-2</v>
      </c>
      <c r="R175" s="201">
        <f>Q175*H175</f>
        <v>0.372</v>
      </c>
      <c r="S175" s="201">
        <v>0</v>
      </c>
      <c r="T175" s="202">
        <f>S175*H175</f>
        <v>0</v>
      </c>
      <c r="AR175" s="23" t="s">
        <v>239</v>
      </c>
      <c r="AT175" s="23" t="s">
        <v>143</v>
      </c>
      <c r="AU175" s="23" t="s">
        <v>81</v>
      </c>
      <c r="AY175" s="23" t="s">
        <v>122</v>
      </c>
      <c r="BE175" s="203">
        <f>IF(N175="základní",J175,0)</f>
        <v>0</v>
      </c>
      <c r="BF175" s="203">
        <f>IF(N175="snížená",J175,0)</f>
        <v>0</v>
      </c>
      <c r="BG175" s="203">
        <f>IF(N175="zákl. přenesená",J175,0)</f>
        <v>0</v>
      </c>
      <c r="BH175" s="203">
        <f>IF(N175="sníž. přenesená",J175,0)</f>
        <v>0</v>
      </c>
      <c r="BI175" s="203">
        <f>IF(N175="nulová",J175,0)</f>
        <v>0</v>
      </c>
      <c r="BJ175" s="23" t="s">
        <v>79</v>
      </c>
      <c r="BK175" s="203">
        <f>ROUND(I175*H175,2)</f>
        <v>0</v>
      </c>
      <c r="BL175" s="23" t="s">
        <v>239</v>
      </c>
      <c r="BM175" s="23" t="s">
        <v>572</v>
      </c>
    </row>
    <row r="176" spans="2:65" s="11" customFormat="1">
      <c r="B176" s="207"/>
      <c r="C176" s="208"/>
      <c r="D176" s="204" t="s">
        <v>133</v>
      </c>
      <c r="E176" s="209" t="s">
        <v>21</v>
      </c>
      <c r="F176" s="210" t="s">
        <v>301</v>
      </c>
      <c r="G176" s="208"/>
      <c r="H176" s="211" t="s">
        <v>21</v>
      </c>
      <c r="I176" s="212"/>
      <c r="J176" s="208"/>
      <c r="K176" s="208"/>
      <c r="L176" s="213"/>
      <c r="M176" s="214"/>
      <c r="N176" s="215"/>
      <c r="O176" s="215"/>
      <c r="P176" s="215"/>
      <c r="Q176" s="215"/>
      <c r="R176" s="215"/>
      <c r="S176" s="215"/>
      <c r="T176" s="216"/>
      <c r="AT176" s="217" t="s">
        <v>133</v>
      </c>
      <c r="AU176" s="217" t="s">
        <v>81</v>
      </c>
      <c r="AV176" s="11" t="s">
        <v>79</v>
      </c>
      <c r="AW176" s="11" t="s">
        <v>35</v>
      </c>
      <c r="AX176" s="11" t="s">
        <v>71</v>
      </c>
      <c r="AY176" s="217" t="s">
        <v>122</v>
      </c>
    </row>
    <row r="177" spans="2:65" s="12" customFormat="1">
      <c r="B177" s="218"/>
      <c r="C177" s="219"/>
      <c r="D177" s="220" t="s">
        <v>133</v>
      </c>
      <c r="E177" s="221" t="s">
        <v>21</v>
      </c>
      <c r="F177" s="222" t="s">
        <v>159</v>
      </c>
      <c r="G177" s="219"/>
      <c r="H177" s="223">
        <v>6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133</v>
      </c>
      <c r="AU177" s="229" t="s">
        <v>81</v>
      </c>
      <c r="AV177" s="12" t="s">
        <v>81</v>
      </c>
      <c r="AW177" s="12" t="s">
        <v>35</v>
      </c>
      <c r="AX177" s="12" t="s">
        <v>79</v>
      </c>
      <c r="AY177" s="229" t="s">
        <v>122</v>
      </c>
    </row>
    <row r="178" spans="2:65" s="1" customFormat="1" ht="28.7" customHeight="1">
      <c r="B178" s="40"/>
      <c r="C178" s="230" t="s">
        <v>265</v>
      </c>
      <c r="D178" s="230" t="s">
        <v>143</v>
      </c>
      <c r="E178" s="231" t="s">
        <v>319</v>
      </c>
      <c r="F178" s="232" t="s">
        <v>573</v>
      </c>
      <c r="G178" s="233" t="s">
        <v>146</v>
      </c>
      <c r="H178" s="234">
        <v>15</v>
      </c>
      <c r="I178" s="235"/>
      <c r="J178" s="236">
        <f>ROUND(I178*H178,2)</f>
        <v>0</v>
      </c>
      <c r="K178" s="232" t="s">
        <v>21</v>
      </c>
      <c r="L178" s="237"/>
      <c r="M178" s="238" t="s">
        <v>21</v>
      </c>
      <c r="N178" s="239" t="s">
        <v>42</v>
      </c>
      <c r="O178" s="41"/>
      <c r="P178" s="201">
        <f>O178*H178</f>
        <v>0</v>
      </c>
      <c r="Q178" s="201">
        <v>6.2E-2</v>
      </c>
      <c r="R178" s="201">
        <f>Q178*H178</f>
        <v>0.92999999999999994</v>
      </c>
      <c r="S178" s="201">
        <v>0</v>
      </c>
      <c r="T178" s="202">
        <f>S178*H178</f>
        <v>0</v>
      </c>
      <c r="AR178" s="23" t="s">
        <v>239</v>
      </c>
      <c r="AT178" s="23" t="s">
        <v>143</v>
      </c>
      <c r="AU178" s="23" t="s">
        <v>81</v>
      </c>
      <c r="AY178" s="23" t="s">
        <v>122</v>
      </c>
      <c r="BE178" s="203">
        <f>IF(N178="základní",J178,0)</f>
        <v>0</v>
      </c>
      <c r="BF178" s="203">
        <f>IF(N178="snížená",J178,0)</f>
        <v>0</v>
      </c>
      <c r="BG178" s="203">
        <f>IF(N178="zákl. přenesená",J178,0)</f>
        <v>0</v>
      </c>
      <c r="BH178" s="203">
        <f>IF(N178="sníž. přenesená",J178,0)</f>
        <v>0</v>
      </c>
      <c r="BI178" s="203">
        <f>IF(N178="nulová",J178,0)</f>
        <v>0</v>
      </c>
      <c r="BJ178" s="23" t="s">
        <v>79</v>
      </c>
      <c r="BK178" s="203">
        <f>ROUND(I178*H178,2)</f>
        <v>0</v>
      </c>
      <c r="BL178" s="23" t="s">
        <v>239</v>
      </c>
      <c r="BM178" s="23" t="s">
        <v>574</v>
      </c>
    </row>
    <row r="179" spans="2:65" s="11" customFormat="1">
      <c r="B179" s="207"/>
      <c r="C179" s="208"/>
      <c r="D179" s="204" t="s">
        <v>133</v>
      </c>
      <c r="E179" s="209" t="s">
        <v>21</v>
      </c>
      <c r="F179" s="210" t="s">
        <v>301</v>
      </c>
      <c r="G179" s="208"/>
      <c r="H179" s="211" t="s">
        <v>21</v>
      </c>
      <c r="I179" s="212"/>
      <c r="J179" s="208"/>
      <c r="K179" s="208"/>
      <c r="L179" s="213"/>
      <c r="M179" s="214"/>
      <c r="N179" s="215"/>
      <c r="O179" s="215"/>
      <c r="P179" s="215"/>
      <c r="Q179" s="215"/>
      <c r="R179" s="215"/>
      <c r="S179" s="215"/>
      <c r="T179" s="216"/>
      <c r="AT179" s="217" t="s">
        <v>133</v>
      </c>
      <c r="AU179" s="217" t="s">
        <v>81</v>
      </c>
      <c r="AV179" s="11" t="s">
        <v>79</v>
      </c>
      <c r="AW179" s="11" t="s">
        <v>35</v>
      </c>
      <c r="AX179" s="11" t="s">
        <v>71</v>
      </c>
      <c r="AY179" s="217" t="s">
        <v>122</v>
      </c>
    </row>
    <row r="180" spans="2:65" s="12" customFormat="1">
      <c r="B180" s="218"/>
      <c r="C180" s="219"/>
      <c r="D180" s="220" t="s">
        <v>133</v>
      </c>
      <c r="E180" s="221" t="s">
        <v>21</v>
      </c>
      <c r="F180" s="222" t="s">
        <v>10</v>
      </c>
      <c r="G180" s="219"/>
      <c r="H180" s="223">
        <v>15</v>
      </c>
      <c r="I180" s="224"/>
      <c r="J180" s="219"/>
      <c r="K180" s="219"/>
      <c r="L180" s="225"/>
      <c r="M180" s="226"/>
      <c r="N180" s="227"/>
      <c r="O180" s="227"/>
      <c r="P180" s="227"/>
      <c r="Q180" s="227"/>
      <c r="R180" s="227"/>
      <c r="S180" s="227"/>
      <c r="T180" s="228"/>
      <c r="AT180" s="229" t="s">
        <v>133</v>
      </c>
      <c r="AU180" s="229" t="s">
        <v>81</v>
      </c>
      <c r="AV180" s="12" t="s">
        <v>81</v>
      </c>
      <c r="AW180" s="12" t="s">
        <v>35</v>
      </c>
      <c r="AX180" s="12" t="s">
        <v>79</v>
      </c>
      <c r="AY180" s="229" t="s">
        <v>122</v>
      </c>
    </row>
    <row r="181" spans="2:65" s="1" customFormat="1" ht="28.7" customHeight="1">
      <c r="B181" s="40"/>
      <c r="C181" s="192" t="s">
        <v>269</v>
      </c>
      <c r="D181" s="192" t="s">
        <v>124</v>
      </c>
      <c r="E181" s="193" t="s">
        <v>575</v>
      </c>
      <c r="F181" s="194" t="s">
        <v>576</v>
      </c>
      <c r="G181" s="195" t="s">
        <v>146</v>
      </c>
      <c r="H181" s="196">
        <v>1</v>
      </c>
      <c r="I181" s="197"/>
      <c r="J181" s="198">
        <f>ROUND(I181*H181,2)</f>
        <v>0</v>
      </c>
      <c r="K181" s="194" t="s">
        <v>128</v>
      </c>
      <c r="L181" s="60"/>
      <c r="M181" s="199" t="s">
        <v>21</v>
      </c>
      <c r="N181" s="200" t="s">
        <v>42</v>
      </c>
      <c r="O181" s="41"/>
      <c r="P181" s="201">
        <f>O181*H181</f>
        <v>0</v>
      </c>
      <c r="Q181" s="201">
        <v>0</v>
      </c>
      <c r="R181" s="201">
        <f>Q181*H181</f>
        <v>0</v>
      </c>
      <c r="S181" s="201">
        <v>0</v>
      </c>
      <c r="T181" s="202">
        <f>S181*H181</f>
        <v>0</v>
      </c>
      <c r="AR181" s="23" t="s">
        <v>198</v>
      </c>
      <c r="AT181" s="23" t="s">
        <v>124</v>
      </c>
      <c r="AU181" s="23" t="s">
        <v>81</v>
      </c>
      <c r="AY181" s="23" t="s">
        <v>122</v>
      </c>
      <c r="BE181" s="203">
        <f>IF(N181="základní",J181,0)</f>
        <v>0</v>
      </c>
      <c r="BF181" s="203">
        <f>IF(N181="snížená",J181,0)</f>
        <v>0</v>
      </c>
      <c r="BG181" s="203">
        <f>IF(N181="zákl. přenesená",J181,0)</f>
        <v>0</v>
      </c>
      <c r="BH181" s="203">
        <f>IF(N181="sníž. přenesená",J181,0)</f>
        <v>0</v>
      </c>
      <c r="BI181" s="203">
        <f>IF(N181="nulová",J181,0)</f>
        <v>0</v>
      </c>
      <c r="BJ181" s="23" t="s">
        <v>79</v>
      </c>
      <c r="BK181" s="203">
        <f>ROUND(I181*H181,2)</f>
        <v>0</v>
      </c>
      <c r="BL181" s="23" t="s">
        <v>198</v>
      </c>
      <c r="BM181" s="23" t="s">
        <v>577</v>
      </c>
    </row>
    <row r="182" spans="2:65" s="11" customFormat="1">
      <c r="B182" s="207"/>
      <c r="C182" s="208"/>
      <c r="D182" s="204" t="s">
        <v>133</v>
      </c>
      <c r="E182" s="209" t="s">
        <v>21</v>
      </c>
      <c r="F182" s="210" t="s">
        <v>234</v>
      </c>
      <c r="G182" s="208"/>
      <c r="H182" s="211" t="s">
        <v>21</v>
      </c>
      <c r="I182" s="212"/>
      <c r="J182" s="208"/>
      <c r="K182" s="208"/>
      <c r="L182" s="213"/>
      <c r="M182" s="214"/>
      <c r="N182" s="215"/>
      <c r="O182" s="215"/>
      <c r="P182" s="215"/>
      <c r="Q182" s="215"/>
      <c r="R182" s="215"/>
      <c r="S182" s="215"/>
      <c r="T182" s="216"/>
      <c r="AT182" s="217" t="s">
        <v>133</v>
      </c>
      <c r="AU182" s="217" t="s">
        <v>81</v>
      </c>
      <c r="AV182" s="11" t="s">
        <v>79</v>
      </c>
      <c r="AW182" s="11" t="s">
        <v>35</v>
      </c>
      <c r="AX182" s="11" t="s">
        <v>71</v>
      </c>
      <c r="AY182" s="217" t="s">
        <v>122</v>
      </c>
    </row>
    <row r="183" spans="2:65" s="12" customFormat="1">
      <c r="B183" s="218"/>
      <c r="C183" s="219"/>
      <c r="D183" s="220" t="s">
        <v>133</v>
      </c>
      <c r="E183" s="221" t="s">
        <v>21</v>
      </c>
      <c r="F183" s="222" t="s">
        <v>79</v>
      </c>
      <c r="G183" s="219"/>
      <c r="H183" s="223">
        <v>1</v>
      </c>
      <c r="I183" s="224"/>
      <c r="J183" s="219"/>
      <c r="K183" s="219"/>
      <c r="L183" s="225"/>
      <c r="M183" s="226"/>
      <c r="N183" s="227"/>
      <c r="O183" s="227"/>
      <c r="P183" s="227"/>
      <c r="Q183" s="227"/>
      <c r="R183" s="227"/>
      <c r="S183" s="227"/>
      <c r="T183" s="228"/>
      <c r="AT183" s="229" t="s">
        <v>133</v>
      </c>
      <c r="AU183" s="229" t="s">
        <v>81</v>
      </c>
      <c r="AV183" s="12" t="s">
        <v>81</v>
      </c>
      <c r="AW183" s="12" t="s">
        <v>35</v>
      </c>
      <c r="AX183" s="12" t="s">
        <v>79</v>
      </c>
      <c r="AY183" s="229" t="s">
        <v>122</v>
      </c>
    </row>
    <row r="184" spans="2:65" s="1" customFormat="1" ht="20.65" customHeight="1">
      <c r="B184" s="40"/>
      <c r="C184" s="230" t="s">
        <v>158</v>
      </c>
      <c r="D184" s="230" t="s">
        <v>143</v>
      </c>
      <c r="E184" s="231" t="s">
        <v>323</v>
      </c>
      <c r="F184" s="232" t="s">
        <v>578</v>
      </c>
      <c r="G184" s="233" t="s">
        <v>146</v>
      </c>
      <c r="H184" s="234">
        <v>1</v>
      </c>
      <c r="I184" s="235"/>
      <c r="J184" s="236">
        <f>ROUND(I184*H184,2)</f>
        <v>0</v>
      </c>
      <c r="K184" s="232" t="s">
        <v>21</v>
      </c>
      <c r="L184" s="237"/>
      <c r="M184" s="238" t="s">
        <v>21</v>
      </c>
      <c r="N184" s="239" t="s">
        <v>42</v>
      </c>
      <c r="O184" s="41"/>
      <c r="P184" s="201">
        <f>O184*H184</f>
        <v>0</v>
      </c>
      <c r="Q184" s="201">
        <v>6.2E-2</v>
      </c>
      <c r="R184" s="201">
        <f>Q184*H184</f>
        <v>6.2E-2</v>
      </c>
      <c r="S184" s="201">
        <v>0</v>
      </c>
      <c r="T184" s="202">
        <f>S184*H184</f>
        <v>0</v>
      </c>
      <c r="AR184" s="23" t="s">
        <v>239</v>
      </c>
      <c r="AT184" s="23" t="s">
        <v>143</v>
      </c>
      <c r="AU184" s="23" t="s">
        <v>81</v>
      </c>
      <c r="AY184" s="23" t="s">
        <v>122</v>
      </c>
      <c r="BE184" s="203">
        <f>IF(N184="základní",J184,0)</f>
        <v>0</v>
      </c>
      <c r="BF184" s="203">
        <f>IF(N184="snížená",J184,0)</f>
        <v>0</v>
      </c>
      <c r="BG184" s="203">
        <f>IF(N184="zákl. přenesená",J184,0)</f>
        <v>0</v>
      </c>
      <c r="BH184" s="203">
        <f>IF(N184="sníž. přenesená",J184,0)</f>
        <v>0</v>
      </c>
      <c r="BI184" s="203">
        <f>IF(N184="nulová",J184,0)</f>
        <v>0</v>
      </c>
      <c r="BJ184" s="23" t="s">
        <v>79</v>
      </c>
      <c r="BK184" s="203">
        <f>ROUND(I184*H184,2)</f>
        <v>0</v>
      </c>
      <c r="BL184" s="23" t="s">
        <v>239</v>
      </c>
      <c r="BM184" s="23" t="s">
        <v>579</v>
      </c>
    </row>
    <row r="185" spans="2:65" s="11" customFormat="1">
      <c r="B185" s="207"/>
      <c r="C185" s="208"/>
      <c r="D185" s="204" t="s">
        <v>133</v>
      </c>
      <c r="E185" s="209" t="s">
        <v>21</v>
      </c>
      <c r="F185" s="210" t="s">
        <v>234</v>
      </c>
      <c r="G185" s="208"/>
      <c r="H185" s="211" t="s">
        <v>21</v>
      </c>
      <c r="I185" s="212"/>
      <c r="J185" s="208"/>
      <c r="K185" s="208"/>
      <c r="L185" s="213"/>
      <c r="M185" s="214"/>
      <c r="N185" s="215"/>
      <c r="O185" s="215"/>
      <c r="P185" s="215"/>
      <c r="Q185" s="215"/>
      <c r="R185" s="215"/>
      <c r="S185" s="215"/>
      <c r="T185" s="216"/>
      <c r="AT185" s="217" t="s">
        <v>133</v>
      </c>
      <c r="AU185" s="217" t="s">
        <v>81</v>
      </c>
      <c r="AV185" s="11" t="s">
        <v>79</v>
      </c>
      <c r="AW185" s="11" t="s">
        <v>35</v>
      </c>
      <c r="AX185" s="11" t="s">
        <v>71</v>
      </c>
      <c r="AY185" s="217" t="s">
        <v>122</v>
      </c>
    </row>
    <row r="186" spans="2:65" s="12" customFormat="1">
      <c r="B186" s="218"/>
      <c r="C186" s="219"/>
      <c r="D186" s="220" t="s">
        <v>133</v>
      </c>
      <c r="E186" s="221" t="s">
        <v>21</v>
      </c>
      <c r="F186" s="222" t="s">
        <v>79</v>
      </c>
      <c r="G186" s="219"/>
      <c r="H186" s="223">
        <v>1</v>
      </c>
      <c r="I186" s="224"/>
      <c r="J186" s="219"/>
      <c r="K186" s="219"/>
      <c r="L186" s="225"/>
      <c r="M186" s="226"/>
      <c r="N186" s="227"/>
      <c r="O186" s="227"/>
      <c r="P186" s="227"/>
      <c r="Q186" s="227"/>
      <c r="R186" s="227"/>
      <c r="S186" s="227"/>
      <c r="T186" s="228"/>
      <c r="AT186" s="229" t="s">
        <v>133</v>
      </c>
      <c r="AU186" s="229" t="s">
        <v>81</v>
      </c>
      <c r="AV186" s="12" t="s">
        <v>81</v>
      </c>
      <c r="AW186" s="12" t="s">
        <v>35</v>
      </c>
      <c r="AX186" s="12" t="s">
        <v>79</v>
      </c>
      <c r="AY186" s="229" t="s">
        <v>122</v>
      </c>
    </row>
    <row r="187" spans="2:65" s="1" customFormat="1" ht="20.65" customHeight="1">
      <c r="B187" s="40"/>
      <c r="C187" s="192" t="s">
        <v>277</v>
      </c>
      <c r="D187" s="192" t="s">
        <v>124</v>
      </c>
      <c r="E187" s="193" t="s">
        <v>315</v>
      </c>
      <c r="F187" s="194" t="s">
        <v>316</v>
      </c>
      <c r="G187" s="195" t="s">
        <v>146</v>
      </c>
      <c r="H187" s="196">
        <v>6</v>
      </c>
      <c r="I187" s="197"/>
      <c r="J187" s="198">
        <f>ROUND(I187*H187,2)</f>
        <v>0</v>
      </c>
      <c r="K187" s="194" t="s">
        <v>128</v>
      </c>
      <c r="L187" s="60"/>
      <c r="M187" s="199" t="s">
        <v>21</v>
      </c>
      <c r="N187" s="200" t="s">
        <v>42</v>
      </c>
      <c r="O187" s="41"/>
      <c r="P187" s="201">
        <f>O187*H187</f>
        <v>0</v>
      </c>
      <c r="Q187" s="201">
        <v>0</v>
      </c>
      <c r="R187" s="201">
        <f>Q187*H187</f>
        <v>0</v>
      </c>
      <c r="S187" s="201">
        <v>0</v>
      </c>
      <c r="T187" s="202">
        <f>S187*H187</f>
        <v>0</v>
      </c>
      <c r="AR187" s="23" t="s">
        <v>198</v>
      </c>
      <c r="AT187" s="23" t="s">
        <v>124</v>
      </c>
      <c r="AU187" s="23" t="s">
        <v>81</v>
      </c>
      <c r="AY187" s="23" t="s">
        <v>122</v>
      </c>
      <c r="BE187" s="203">
        <f>IF(N187="základní",J187,0)</f>
        <v>0</v>
      </c>
      <c r="BF187" s="203">
        <f>IF(N187="snížená",J187,0)</f>
        <v>0</v>
      </c>
      <c r="BG187" s="203">
        <f>IF(N187="zákl. přenesená",J187,0)</f>
        <v>0</v>
      </c>
      <c r="BH187" s="203">
        <f>IF(N187="sníž. přenesená",J187,0)</f>
        <v>0</v>
      </c>
      <c r="BI187" s="203">
        <f>IF(N187="nulová",J187,0)</f>
        <v>0</v>
      </c>
      <c r="BJ187" s="23" t="s">
        <v>79</v>
      </c>
      <c r="BK187" s="203">
        <f>ROUND(I187*H187,2)</f>
        <v>0</v>
      </c>
      <c r="BL187" s="23" t="s">
        <v>198</v>
      </c>
      <c r="BM187" s="23" t="s">
        <v>580</v>
      </c>
    </row>
    <row r="188" spans="2:65" s="11" customFormat="1">
      <c r="B188" s="207"/>
      <c r="C188" s="208"/>
      <c r="D188" s="204" t="s">
        <v>133</v>
      </c>
      <c r="E188" s="209" t="s">
        <v>21</v>
      </c>
      <c r="F188" s="210" t="s">
        <v>234</v>
      </c>
      <c r="G188" s="208"/>
      <c r="H188" s="211" t="s">
        <v>21</v>
      </c>
      <c r="I188" s="212"/>
      <c r="J188" s="208"/>
      <c r="K188" s="208"/>
      <c r="L188" s="213"/>
      <c r="M188" s="214"/>
      <c r="N188" s="215"/>
      <c r="O188" s="215"/>
      <c r="P188" s="215"/>
      <c r="Q188" s="215"/>
      <c r="R188" s="215"/>
      <c r="S188" s="215"/>
      <c r="T188" s="216"/>
      <c r="AT188" s="217" t="s">
        <v>133</v>
      </c>
      <c r="AU188" s="217" t="s">
        <v>81</v>
      </c>
      <c r="AV188" s="11" t="s">
        <v>79</v>
      </c>
      <c r="AW188" s="11" t="s">
        <v>35</v>
      </c>
      <c r="AX188" s="11" t="s">
        <v>71</v>
      </c>
      <c r="AY188" s="217" t="s">
        <v>122</v>
      </c>
    </row>
    <row r="189" spans="2:65" s="12" customFormat="1">
      <c r="B189" s="218"/>
      <c r="C189" s="219"/>
      <c r="D189" s="220" t="s">
        <v>133</v>
      </c>
      <c r="E189" s="221" t="s">
        <v>21</v>
      </c>
      <c r="F189" s="222" t="s">
        <v>159</v>
      </c>
      <c r="G189" s="219"/>
      <c r="H189" s="223">
        <v>6</v>
      </c>
      <c r="I189" s="224"/>
      <c r="J189" s="219"/>
      <c r="K189" s="219"/>
      <c r="L189" s="225"/>
      <c r="M189" s="226"/>
      <c r="N189" s="227"/>
      <c r="O189" s="227"/>
      <c r="P189" s="227"/>
      <c r="Q189" s="227"/>
      <c r="R189" s="227"/>
      <c r="S189" s="227"/>
      <c r="T189" s="228"/>
      <c r="AT189" s="229" t="s">
        <v>133</v>
      </c>
      <c r="AU189" s="229" t="s">
        <v>81</v>
      </c>
      <c r="AV189" s="12" t="s">
        <v>81</v>
      </c>
      <c r="AW189" s="12" t="s">
        <v>35</v>
      </c>
      <c r="AX189" s="12" t="s">
        <v>79</v>
      </c>
      <c r="AY189" s="229" t="s">
        <v>122</v>
      </c>
    </row>
    <row r="190" spans="2:65" s="1" customFormat="1" ht="39.950000000000003" customHeight="1">
      <c r="B190" s="40"/>
      <c r="C190" s="230" t="s">
        <v>203</v>
      </c>
      <c r="D190" s="230" t="s">
        <v>143</v>
      </c>
      <c r="E190" s="231" t="s">
        <v>327</v>
      </c>
      <c r="F190" s="232" t="s">
        <v>581</v>
      </c>
      <c r="G190" s="233" t="s">
        <v>146</v>
      </c>
      <c r="H190" s="234">
        <v>6</v>
      </c>
      <c r="I190" s="235"/>
      <c r="J190" s="236">
        <f>ROUND(I190*H190,2)</f>
        <v>0</v>
      </c>
      <c r="K190" s="232" t="s">
        <v>21</v>
      </c>
      <c r="L190" s="237"/>
      <c r="M190" s="238" t="s">
        <v>21</v>
      </c>
      <c r="N190" s="239" t="s">
        <v>42</v>
      </c>
      <c r="O190" s="41"/>
      <c r="P190" s="201">
        <f>O190*H190</f>
        <v>0</v>
      </c>
      <c r="Q190" s="201">
        <v>7.9000000000000001E-2</v>
      </c>
      <c r="R190" s="201">
        <f>Q190*H190</f>
        <v>0.47399999999999998</v>
      </c>
      <c r="S190" s="201">
        <v>0</v>
      </c>
      <c r="T190" s="202">
        <f>S190*H190</f>
        <v>0</v>
      </c>
      <c r="AR190" s="23" t="s">
        <v>239</v>
      </c>
      <c r="AT190" s="23" t="s">
        <v>143</v>
      </c>
      <c r="AU190" s="23" t="s">
        <v>81</v>
      </c>
      <c r="AY190" s="23" t="s">
        <v>122</v>
      </c>
      <c r="BE190" s="203">
        <f>IF(N190="základní",J190,0)</f>
        <v>0</v>
      </c>
      <c r="BF190" s="203">
        <f>IF(N190="snížená",J190,0)</f>
        <v>0</v>
      </c>
      <c r="BG190" s="203">
        <f>IF(N190="zákl. přenesená",J190,0)</f>
        <v>0</v>
      </c>
      <c r="BH190" s="203">
        <f>IF(N190="sníž. přenesená",J190,0)</f>
        <v>0</v>
      </c>
      <c r="BI190" s="203">
        <f>IF(N190="nulová",J190,0)</f>
        <v>0</v>
      </c>
      <c r="BJ190" s="23" t="s">
        <v>79</v>
      </c>
      <c r="BK190" s="203">
        <f>ROUND(I190*H190,2)</f>
        <v>0</v>
      </c>
      <c r="BL190" s="23" t="s">
        <v>239</v>
      </c>
      <c r="BM190" s="23" t="s">
        <v>582</v>
      </c>
    </row>
    <row r="191" spans="2:65" s="11" customFormat="1">
      <c r="B191" s="207"/>
      <c r="C191" s="208"/>
      <c r="D191" s="204" t="s">
        <v>133</v>
      </c>
      <c r="E191" s="209" t="s">
        <v>21</v>
      </c>
      <c r="F191" s="210" t="s">
        <v>234</v>
      </c>
      <c r="G191" s="208"/>
      <c r="H191" s="211" t="s">
        <v>21</v>
      </c>
      <c r="I191" s="212"/>
      <c r="J191" s="208"/>
      <c r="K191" s="208"/>
      <c r="L191" s="213"/>
      <c r="M191" s="214"/>
      <c r="N191" s="215"/>
      <c r="O191" s="215"/>
      <c r="P191" s="215"/>
      <c r="Q191" s="215"/>
      <c r="R191" s="215"/>
      <c r="S191" s="215"/>
      <c r="T191" s="216"/>
      <c r="AT191" s="217" t="s">
        <v>133</v>
      </c>
      <c r="AU191" s="217" t="s">
        <v>81</v>
      </c>
      <c r="AV191" s="11" t="s">
        <v>79</v>
      </c>
      <c r="AW191" s="11" t="s">
        <v>35</v>
      </c>
      <c r="AX191" s="11" t="s">
        <v>71</v>
      </c>
      <c r="AY191" s="217" t="s">
        <v>122</v>
      </c>
    </row>
    <row r="192" spans="2:65" s="12" customFormat="1">
      <c r="B192" s="218"/>
      <c r="C192" s="219"/>
      <c r="D192" s="220" t="s">
        <v>133</v>
      </c>
      <c r="E192" s="221" t="s">
        <v>21</v>
      </c>
      <c r="F192" s="222" t="s">
        <v>159</v>
      </c>
      <c r="G192" s="219"/>
      <c r="H192" s="223">
        <v>6</v>
      </c>
      <c r="I192" s="224"/>
      <c r="J192" s="219"/>
      <c r="K192" s="219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133</v>
      </c>
      <c r="AU192" s="229" t="s">
        <v>81</v>
      </c>
      <c r="AV192" s="12" t="s">
        <v>81</v>
      </c>
      <c r="AW192" s="12" t="s">
        <v>35</v>
      </c>
      <c r="AX192" s="12" t="s">
        <v>79</v>
      </c>
      <c r="AY192" s="229" t="s">
        <v>122</v>
      </c>
    </row>
    <row r="193" spans="2:65" s="1" customFormat="1" ht="20.65" customHeight="1">
      <c r="B193" s="40"/>
      <c r="C193" s="230" t="s">
        <v>285</v>
      </c>
      <c r="D193" s="230" t="s">
        <v>143</v>
      </c>
      <c r="E193" s="231" t="s">
        <v>331</v>
      </c>
      <c r="F193" s="232" t="s">
        <v>583</v>
      </c>
      <c r="G193" s="233" t="s">
        <v>146</v>
      </c>
      <c r="H193" s="234">
        <v>7</v>
      </c>
      <c r="I193" s="235"/>
      <c r="J193" s="236">
        <f>ROUND(I193*H193,2)</f>
        <v>0</v>
      </c>
      <c r="K193" s="232" t="s">
        <v>21</v>
      </c>
      <c r="L193" s="237"/>
      <c r="M193" s="238" t="s">
        <v>21</v>
      </c>
      <c r="N193" s="239" t="s">
        <v>42</v>
      </c>
      <c r="O193" s="41"/>
      <c r="P193" s="201">
        <f>O193*H193</f>
        <v>0</v>
      </c>
      <c r="Q193" s="201">
        <v>1.15E-2</v>
      </c>
      <c r="R193" s="201">
        <f>Q193*H193</f>
        <v>8.0500000000000002E-2</v>
      </c>
      <c r="S193" s="201">
        <v>0</v>
      </c>
      <c r="T193" s="202">
        <f>S193*H193</f>
        <v>0</v>
      </c>
      <c r="AR193" s="23" t="s">
        <v>239</v>
      </c>
      <c r="AT193" s="23" t="s">
        <v>143</v>
      </c>
      <c r="AU193" s="23" t="s">
        <v>81</v>
      </c>
      <c r="AY193" s="23" t="s">
        <v>122</v>
      </c>
      <c r="BE193" s="203">
        <f>IF(N193="základní",J193,0)</f>
        <v>0</v>
      </c>
      <c r="BF193" s="203">
        <f>IF(N193="snížená",J193,0)</f>
        <v>0</v>
      </c>
      <c r="BG193" s="203">
        <f>IF(N193="zákl. přenesená",J193,0)</f>
        <v>0</v>
      </c>
      <c r="BH193" s="203">
        <f>IF(N193="sníž. přenesená",J193,0)</f>
        <v>0</v>
      </c>
      <c r="BI193" s="203">
        <f>IF(N193="nulová",J193,0)</f>
        <v>0</v>
      </c>
      <c r="BJ193" s="23" t="s">
        <v>79</v>
      </c>
      <c r="BK193" s="203">
        <f>ROUND(I193*H193,2)</f>
        <v>0</v>
      </c>
      <c r="BL193" s="23" t="s">
        <v>239</v>
      </c>
      <c r="BM193" s="23" t="s">
        <v>584</v>
      </c>
    </row>
    <row r="194" spans="2:65" s="11" customFormat="1">
      <c r="B194" s="207"/>
      <c r="C194" s="208"/>
      <c r="D194" s="204" t="s">
        <v>133</v>
      </c>
      <c r="E194" s="209" t="s">
        <v>21</v>
      </c>
      <c r="F194" s="210" t="s">
        <v>134</v>
      </c>
      <c r="G194" s="208"/>
      <c r="H194" s="211" t="s">
        <v>21</v>
      </c>
      <c r="I194" s="212"/>
      <c r="J194" s="208"/>
      <c r="K194" s="208"/>
      <c r="L194" s="213"/>
      <c r="M194" s="214"/>
      <c r="N194" s="215"/>
      <c r="O194" s="215"/>
      <c r="P194" s="215"/>
      <c r="Q194" s="215"/>
      <c r="R194" s="215"/>
      <c r="S194" s="215"/>
      <c r="T194" s="216"/>
      <c r="AT194" s="217" t="s">
        <v>133</v>
      </c>
      <c r="AU194" s="217" t="s">
        <v>81</v>
      </c>
      <c r="AV194" s="11" t="s">
        <v>79</v>
      </c>
      <c r="AW194" s="11" t="s">
        <v>35</v>
      </c>
      <c r="AX194" s="11" t="s">
        <v>71</v>
      </c>
      <c r="AY194" s="217" t="s">
        <v>122</v>
      </c>
    </row>
    <row r="195" spans="2:65" s="12" customFormat="1">
      <c r="B195" s="218"/>
      <c r="C195" s="219"/>
      <c r="D195" s="220" t="s">
        <v>133</v>
      </c>
      <c r="E195" s="221" t="s">
        <v>21</v>
      </c>
      <c r="F195" s="222" t="s">
        <v>163</v>
      </c>
      <c r="G195" s="219"/>
      <c r="H195" s="223">
        <v>7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133</v>
      </c>
      <c r="AU195" s="229" t="s">
        <v>81</v>
      </c>
      <c r="AV195" s="12" t="s">
        <v>81</v>
      </c>
      <c r="AW195" s="12" t="s">
        <v>35</v>
      </c>
      <c r="AX195" s="12" t="s">
        <v>79</v>
      </c>
      <c r="AY195" s="229" t="s">
        <v>122</v>
      </c>
    </row>
    <row r="196" spans="2:65" s="1" customFormat="1" ht="20.65" customHeight="1">
      <c r="B196" s="40"/>
      <c r="C196" s="192" t="s">
        <v>289</v>
      </c>
      <c r="D196" s="192" t="s">
        <v>124</v>
      </c>
      <c r="E196" s="193" t="s">
        <v>340</v>
      </c>
      <c r="F196" s="194" t="s">
        <v>585</v>
      </c>
      <c r="G196" s="195" t="s">
        <v>146</v>
      </c>
      <c r="H196" s="196">
        <v>1</v>
      </c>
      <c r="I196" s="197"/>
      <c r="J196" s="198">
        <f>ROUND(I196*H196,2)</f>
        <v>0</v>
      </c>
      <c r="K196" s="194" t="s">
        <v>21</v>
      </c>
      <c r="L196" s="60"/>
      <c r="M196" s="199" t="s">
        <v>21</v>
      </c>
      <c r="N196" s="200" t="s">
        <v>42</v>
      </c>
      <c r="O196" s="41"/>
      <c r="P196" s="201">
        <f>O196*H196</f>
        <v>0</v>
      </c>
      <c r="Q196" s="201">
        <v>0</v>
      </c>
      <c r="R196" s="201">
        <f>Q196*H196</f>
        <v>0</v>
      </c>
      <c r="S196" s="201">
        <v>0</v>
      </c>
      <c r="T196" s="202">
        <f>S196*H196</f>
        <v>0</v>
      </c>
      <c r="AR196" s="23" t="s">
        <v>232</v>
      </c>
      <c r="AT196" s="23" t="s">
        <v>124</v>
      </c>
      <c r="AU196" s="23" t="s">
        <v>81</v>
      </c>
      <c r="AY196" s="23" t="s">
        <v>122</v>
      </c>
      <c r="BE196" s="203">
        <f>IF(N196="základní",J196,0)</f>
        <v>0</v>
      </c>
      <c r="BF196" s="203">
        <f>IF(N196="snížená",J196,0)</f>
        <v>0</v>
      </c>
      <c r="BG196" s="203">
        <f>IF(N196="zákl. přenesená",J196,0)</f>
        <v>0</v>
      </c>
      <c r="BH196" s="203">
        <f>IF(N196="sníž. přenesená",J196,0)</f>
        <v>0</v>
      </c>
      <c r="BI196" s="203">
        <f>IF(N196="nulová",J196,0)</f>
        <v>0</v>
      </c>
      <c r="BJ196" s="23" t="s">
        <v>79</v>
      </c>
      <c r="BK196" s="203">
        <f>ROUND(I196*H196,2)</f>
        <v>0</v>
      </c>
      <c r="BL196" s="23" t="s">
        <v>232</v>
      </c>
      <c r="BM196" s="23" t="s">
        <v>586</v>
      </c>
    </row>
    <row r="197" spans="2:65" s="11" customFormat="1">
      <c r="B197" s="207"/>
      <c r="C197" s="208"/>
      <c r="D197" s="204" t="s">
        <v>133</v>
      </c>
      <c r="E197" s="209" t="s">
        <v>21</v>
      </c>
      <c r="F197" s="210" t="s">
        <v>587</v>
      </c>
      <c r="G197" s="208"/>
      <c r="H197" s="211" t="s">
        <v>21</v>
      </c>
      <c r="I197" s="212"/>
      <c r="J197" s="208"/>
      <c r="K197" s="208"/>
      <c r="L197" s="213"/>
      <c r="M197" s="214"/>
      <c r="N197" s="215"/>
      <c r="O197" s="215"/>
      <c r="P197" s="215"/>
      <c r="Q197" s="215"/>
      <c r="R197" s="215"/>
      <c r="S197" s="215"/>
      <c r="T197" s="216"/>
      <c r="AT197" s="217" t="s">
        <v>133</v>
      </c>
      <c r="AU197" s="217" t="s">
        <v>81</v>
      </c>
      <c r="AV197" s="11" t="s">
        <v>79</v>
      </c>
      <c r="AW197" s="11" t="s">
        <v>35</v>
      </c>
      <c r="AX197" s="11" t="s">
        <v>71</v>
      </c>
      <c r="AY197" s="217" t="s">
        <v>122</v>
      </c>
    </row>
    <row r="198" spans="2:65" s="12" customFormat="1">
      <c r="B198" s="218"/>
      <c r="C198" s="219"/>
      <c r="D198" s="220" t="s">
        <v>133</v>
      </c>
      <c r="E198" s="221" t="s">
        <v>21</v>
      </c>
      <c r="F198" s="222" t="s">
        <v>79</v>
      </c>
      <c r="G198" s="219"/>
      <c r="H198" s="223">
        <v>1</v>
      </c>
      <c r="I198" s="224"/>
      <c r="J198" s="219"/>
      <c r="K198" s="219"/>
      <c r="L198" s="225"/>
      <c r="M198" s="226"/>
      <c r="N198" s="227"/>
      <c r="O198" s="227"/>
      <c r="P198" s="227"/>
      <c r="Q198" s="227"/>
      <c r="R198" s="227"/>
      <c r="S198" s="227"/>
      <c r="T198" s="228"/>
      <c r="AT198" s="229" t="s">
        <v>133</v>
      </c>
      <c r="AU198" s="229" t="s">
        <v>81</v>
      </c>
      <c r="AV198" s="12" t="s">
        <v>81</v>
      </c>
      <c r="AW198" s="12" t="s">
        <v>35</v>
      </c>
      <c r="AX198" s="12" t="s">
        <v>79</v>
      </c>
      <c r="AY198" s="229" t="s">
        <v>122</v>
      </c>
    </row>
    <row r="199" spans="2:65" s="1" customFormat="1" ht="28.7" customHeight="1">
      <c r="B199" s="40"/>
      <c r="C199" s="230" t="s">
        <v>293</v>
      </c>
      <c r="D199" s="230" t="s">
        <v>143</v>
      </c>
      <c r="E199" s="231" t="s">
        <v>344</v>
      </c>
      <c r="F199" s="232" t="s">
        <v>588</v>
      </c>
      <c r="G199" s="233" t="s">
        <v>146</v>
      </c>
      <c r="H199" s="234">
        <v>1</v>
      </c>
      <c r="I199" s="235"/>
      <c r="J199" s="236">
        <f>ROUND(I199*H199,2)</f>
        <v>0</v>
      </c>
      <c r="K199" s="232" t="s">
        <v>21</v>
      </c>
      <c r="L199" s="237"/>
      <c r="M199" s="238" t="s">
        <v>21</v>
      </c>
      <c r="N199" s="239" t="s">
        <v>42</v>
      </c>
      <c r="O199" s="41"/>
      <c r="P199" s="201">
        <f>O199*H199</f>
        <v>0</v>
      </c>
      <c r="Q199" s="201">
        <v>0</v>
      </c>
      <c r="R199" s="201">
        <f>Q199*H199</f>
        <v>0</v>
      </c>
      <c r="S199" s="201">
        <v>0</v>
      </c>
      <c r="T199" s="202">
        <f>S199*H199</f>
        <v>0</v>
      </c>
      <c r="AR199" s="23" t="s">
        <v>499</v>
      </c>
      <c r="AT199" s="23" t="s">
        <v>143</v>
      </c>
      <c r="AU199" s="23" t="s">
        <v>81</v>
      </c>
      <c r="AY199" s="23" t="s">
        <v>122</v>
      </c>
      <c r="BE199" s="203">
        <f>IF(N199="základní",J199,0)</f>
        <v>0</v>
      </c>
      <c r="BF199" s="203">
        <f>IF(N199="snížená",J199,0)</f>
        <v>0</v>
      </c>
      <c r="BG199" s="203">
        <f>IF(N199="zákl. přenesená",J199,0)</f>
        <v>0</v>
      </c>
      <c r="BH199" s="203">
        <f>IF(N199="sníž. přenesená",J199,0)</f>
        <v>0</v>
      </c>
      <c r="BI199" s="203">
        <f>IF(N199="nulová",J199,0)</f>
        <v>0</v>
      </c>
      <c r="BJ199" s="23" t="s">
        <v>79</v>
      </c>
      <c r="BK199" s="203">
        <f>ROUND(I199*H199,2)</f>
        <v>0</v>
      </c>
      <c r="BL199" s="23" t="s">
        <v>232</v>
      </c>
      <c r="BM199" s="23" t="s">
        <v>589</v>
      </c>
    </row>
    <row r="200" spans="2:65" s="11" customFormat="1">
      <c r="B200" s="207"/>
      <c r="C200" s="208"/>
      <c r="D200" s="204" t="s">
        <v>133</v>
      </c>
      <c r="E200" s="209" t="s">
        <v>21</v>
      </c>
      <c r="F200" s="210" t="s">
        <v>587</v>
      </c>
      <c r="G200" s="208"/>
      <c r="H200" s="211" t="s">
        <v>21</v>
      </c>
      <c r="I200" s="212"/>
      <c r="J200" s="208"/>
      <c r="K200" s="208"/>
      <c r="L200" s="213"/>
      <c r="M200" s="214"/>
      <c r="N200" s="215"/>
      <c r="O200" s="215"/>
      <c r="P200" s="215"/>
      <c r="Q200" s="215"/>
      <c r="R200" s="215"/>
      <c r="S200" s="215"/>
      <c r="T200" s="216"/>
      <c r="AT200" s="217" t="s">
        <v>133</v>
      </c>
      <c r="AU200" s="217" t="s">
        <v>81</v>
      </c>
      <c r="AV200" s="11" t="s">
        <v>79</v>
      </c>
      <c r="AW200" s="11" t="s">
        <v>35</v>
      </c>
      <c r="AX200" s="11" t="s">
        <v>71</v>
      </c>
      <c r="AY200" s="217" t="s">
        <v>122</v>
      </c>
    </row>
    <row r="201" spans="2:65" s="12" customFormat="1">
      <c r="B201" s="218"/>
      <c r="C201" s="219"/>
      <c r="D201" s="220" t="s">
        <v>133</v>
      </c>
      <c r="E201" s="221" t="s">
        <v>21</v>
      </c>
      <c r="F201" s="222" t="s">
        <v>79</v>
      </c>
      <c r="G201" s="219"/>
      <c r="H201" s="223">
        <v>1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133</v>
      </c>
      <c r="AU201" s="229" t="s">
        <v>81</v>
      </c>
      <c r="AV201" s="12" t="s">
        <v>81</v>
      </c>
      <c r="AW201" s="12" t="s">
        <v>35</v>
      </c>
      <c r="AX201" s="12" t="s">
        <v>79</v>
      </c>
      <c r="AY201" s="229" t="s">
        <v>122</v>
      </c>
    </row>
    <row r="202" spans="2:65" s="1" customFormat="1" ht="39.950000000000003" customHeight="1">
      <c r="B202" s="40"/>
      <c r="C202" s="192" t="s">
        <v>297</v>
      </c>
      <c r="D202" s="192" t="s">
        <v>124</v>
      </c>
      <c r="E202" s="193" t="s">
        <v>590</v>
      </c>
      <c r="F202" s="194" t="s">
        <v>591</v>
      </c>
      <c r="G202" s="195" t="s">
        <v>138</v>
      </c>
      <c r="H202" s="196">
        <v>3</v>
      </c>
      <c r="I202" s="197"/>
      <c r="J202" s="198">
        <f>ROUND(I202*H202,2)</f>
        <v>0</v>
      </c>
      <c r="K202" s="194" t="s">
        <v>128</v>
      </c>
      <c r="L202" s="60"/>
      <c r="M202" s="199" t="s">
        <v>21</v>
      </c>
      <c r="N202" s="200" t="s">
        <v>42</v>
      </c>
      <c r="O202" s="41"/>
      <c r="P202" s="201">
        <f>O202*H202</f>
        <v>0</v>
      </c>
      <c r="Q202" s="201">
        <v>0</v>
      </c>
      <c r="R202" s="201">
        <f>Q202*H202</f>
        <v>0</v>
      </c>
      <c r="S202" s="201">
        <v>0</v>
      </c>
      <c r="T202" s="202">
        <f>S202*H202</f>
        <v>0</v>
      </c>
      <c r="AR202" s="23" t="s">
        <v>232</v>
      </c>
      <c r="AT202" s="23" t="s">
        <v>124</v>
      </c>
      <c r="AU202" s="23" t="s">
        <v>81</v>
      </c>
      <c r="AY202" s="23" t="s">
        <v>122</v>
      </c>
      <c r="BE202" s="203">
        <f>IF(N202="základní",J202,0)</f>
        <v>0</v>
      </c>
      <c r="BF202" s="203">
        <f>IF(N202="snížená",J202,0)</f>
        <v>0</v>
      </c>
      <c r="BG202" s="203">
        <f>IF(N202="zákl. přenesená",J202,0)</f>
        <v>0</v>
      </c>
      <c r="BH202" s="203">
        <f>IF(N202="sníž. přenesená",J202,0)</f>
        <v>0</v>
      </c>
      <c r="BI202" s="203">
        <f>IF(N202="nulová",J202,0)</f>
        <v>0</v>
      </c>
      <c r="BJ202" s="23" t="s">
        <v>79</v>
      </c>
      <c r="BK202" s="203">
        <f>ROUND(I202*H202,2)</f>
        <v>0</v>
      </c>
      <c r="BL202" s="23" t="s">
        <v>232</v>
      </c>
      <c r="BM202" s="23" t="s">
        <v>592</v>
      </c>
    </row>
    <row r="203" spans="2:65" s="11" customFormat="1">
      <c r="B203" s="207"/>
      <c r="C203" s="208"/>
      <c r="D203" s="204" t="s">
        <v>133</v>
      </c>
      <c r="E203" s="209" t="s">
        <v>21</v>
      </c>
      <c r="F203" s="210" t="s">
        <v>134</v>
      </c>
      <c r="G203" s="208"/>
      <c r="H203" s="211" t="s">
        <v>21</v>
      </c>
      <c r="I203" s="212"/>
      <c r="J203" s="208"/>
      <c r="K203" s="208"/>
      <c r="L203" s="213"/>
      <c r="M203" s="214"/>
      <c r="N203" s="215"/>
      <c r="O203" s="215"/>
      <c r="P203" s="215"/>
      <c r="Q203" s="215"/>
      <c r="R203" s="215"/>
      <c r="S203" s="215"/>
      <c r="T203" s="216"/>
      <c r="AT203" s="217" t="s">
        <v>133</v>
      </c>
      <c r="AU203" s="217" t="s">
        <v>81</v>
      </c>
      <c r="AV203" s="11" t="s">
        <v>79</v>
      </c>
      <c r="AW203" s="11" t="s">
        <v>35</v>
      </c>
      <c r="AX203" s="11" t="s">
        <v>71</v>
      </c>
      <c r="AY203" s="217" t="s">
        <v>122</v>
      </c>
    </row>
    <row r="204" spans="2:65" s="12" customFormat="1">
      <c r="B204" s="218"/>
      <c r="C204" s="219"/>
      <c r="D204" s="220" t="s">
        <v>133</v>
      </c>
      <c r="E204" s="221" t="s">
        <v>21</v>
      </c>
      <c r="F204" s="222" t="s">
        <v>142</v>
      </c>
      <c r="G204" s="219"/>
      <c r="H204" s="223">
        <v>3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133</v>
      </c>
      <c r="AU204" s="229" t="s">
        <v>81</v>
      </c>
      <c r="AV204" s="12" t="s">
        <v>81</v>
      </c>
      <c r="AW204" s="12" t="s">
        <v>35</v>
      </c>
      <c r="AX204" s="12" t="s">
        <v>79</v>
      </c>
      <c r="AY204" s="229" t="s">
        <v>122</v>
      </c>
    </row>
    <row r="205" spans="2:65" s="1" customFormat="1" ht="20.65" customHeight="1">
      <c r="B205" s="40"/>
      <c r="C205" s="230" t="s">
        <v>302</v>
      </c>
      <c r="D205" s="230" t="s">
        <v>143</v>
      </c>
      <c r="E205" s="231" t="s">
        <v>593</v>
      </c>
      <c r="F205" s="232" t="s">
        <v>594</v>
      </c>
      <c r="G205" s="233" t="s">
        <v>138</v>
      </c>
      <c r="H205" s="234">
        <v>1</v>
      </c>
      <c r="I205" s="235"/>
      <c r="J205" s="236">
        <f>ROUND(I205*H205,2)</f>
        <v>0</v>
      </c>
      <c r="K205" s="232" t="s">
        <v>128</v>
      </c>
      <c r="L205" s="237"/>
      <c r="M205" s="238" t="s">
        <v>21</v>
      </c>
      <c r="N205" s="239" t="s">
        <v>42</v>
      </c>
      <c r="O205" s="41"/>
      <c r="P205" s="201">
        <f>O205*H205</f>
        <v>0</v>
      </c>
      <c r="Q205" s="201">
        <v>3.1E-4</v>
      </c>
      <c r="R205" s="201">
        <f>Q205*H205</f>
        <v>3.1E-4</v>
      </c>
      <c r="S205" s="201">
        <v>0</v>
      </c>
      <c r="T205" s="202">
        <f>S205*H205</f>
        <v>0</v>
      </c>
      <c r="AR205" s="23" t="s">
        <v>499</v>
      </c>
      <c r="AT205" s="23" t="s">
        <v>143</v>
      </c>
      <c r="AU205" s="23" t="s">
        <v>81</v>
      </c>
      <c r="AY205" s="23" t="s">
        <v>122</v>
      </c>
      <c r="BE205" s="203">
        <f>IF(N205="základní",J205,0)</f>
        <v>0</v>
      </c>
      <c r="BF205" s="203">
        <f>IF(N205="snížená",J205,0)</f>
        <v>0</v>
      </c>
      <c r="BG205" s="203">
        <f>IF(N205="zákl. přenesená",J205,0)</f>
        <v>0</v>
      </c>
      <c r="BH205" s="203">
        <f>IF(N205="sníž. přenesená",J205,0)</f>
        <v>0</v>
      </c>
      <c r="BI205" s="203">
        <f>IF(N205="nulová",J205,0)</f>
        <v>0</v>
      </c>
      <c r="BJ205" s="23" t="s">
        <v>79</v>
      </c>
      <c r="BK205" s="203">
        <f>ROUND(I205*H205,2)</f>
        <v>0</v>
      </c>
      <c r="BL205" s="23" t="s">
        <v>232</v>
      </c>
      <c r="BM205" s="23" t="s">
        <v>595</v>
      </c>
    </row>
    <row r="206" spans="2:65" s="11" customFormat="1">
      <c r="B206" s="207"/>
      <c r="C206" s="208"/>
      <c r="D206" s="204" t="s">
        <v>133</v>
      </c>
      <c r="E206" s="209" t="s">
        <v>21</v>
      </c>
      <c r="F206" s="210" t="s">
        <v>134</v>
      </c>
      <c r="G206" s="208"/>
      <c r="H206" s="211" t="s">
        <v>21</v>
      </c>
      <c r="I206" s="212"/>
      <c r="J206" s="208"/>
      <c r="K206" s="208"/>
      <c r="L206" s="213"/>
      <c r="M206" s="214"/>
      <c r="N206" s="215"/>
      <c r="O206" s="215"/>
      <c r="P206" s="215"/>
      <c r="Q206" s="215"/>
      <c r="R206" s="215"/>
      <c r="S206" s="215"/>
      <c r="T206" s="216"/>
      <c r="AT206" s="217" t="s">
        <v>133</v>
      </c>
      <c r="AU206" s="217" t="s">
        <v>81</v>
      </c>
      <c r="AV206" s="11" t="s">
        <v>79</v>
      </c>
      <c r="AW206" s="11" t="s">
        <v>35</v>
      </c>
      <c r="AX206" s="11" t="s">
        <v>71</v>
      </c>
      <c r="AY206" s="217" t="s">
        <v>122</v>
      </c>
    </row>
    <row r="207" spans="2:65" s="12" customFormat="1">
      <c r="B207" s="218"/>
      <c r="C207" s="219"/>
      <c r="D207" s="220" t="s">
        <v>133</v>
      </c>
      <c r="E207" s="221" t="s">
        <v>21</v>
      </c>
      <c r="F207" s="222" t="s">
        <v>79</v>
      </c>
      <c r="G207" s="219"/>
      <c r="H207" s="223">
        <v>1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133</v>
      </c>
      <c r="AU207" s="229" t="s">
        <v>81</v>
      </c>
      <c r="AV207" s="12" t="s">
        <v>81</v>
      </c>
      <c r="AW207" s="12" t="s">
        <v>35</v>
      </c>
      <c r="AX207" s="12" t="s">
        <v>79</v>
      </c>
      <c r="AY207" s="229" t="s">
        <v>122</v>
      </c>
    </row>
    <row r="208" spans="2:65" s="1" customFormat="1" ht="39.950000000000003" customHeight="1">
      <c r="B208" s="40"/>
      <c r="C208" s="192" t="s">
        <v>306</v>
      </c>
      <c r="D208" s="192" t="s">
        <v>124</v>
      </c>
      <c r="E208" s="193" t="s">
        <v>348</v>
      </c>
      <c r="F208" s="194" t="s">
        <v>596</v>
      </c>
      <c r="G208" s="195" t="s">
        <v>146</v>
      </c>
      <c r="H208" s="196">
        <v>15</v>
      </c>
      <c r="I208" s="197"/>
      <c r="J208" s="198">
        <f>ROUND(I208*H208,2)</f>
        <v>0</v>
      </c>
      <c r="K208" s="194" t="s">
        <v>21</v>
      </c>
      <c r="L208" s="60"/>
      <c r="M208" s="199" t="s">
        <v>21</v>
      </c>
      <c r="N208" s="200" t="s">
        <v>42</v>
      </c>
      <c r="O208" s="41"/>
      <c r="P208" s="201">
        <f>O208*H208</f>
        <v>0</v>
      </c>
      <c r="Q208" s="201">
        <v>0</v>
      </c>
      <c r="R208" s="201">
        <f>Q208*H208</f>
        <v>0</v>
      </c>
      <c r="S208" s="201">
        <v>0</v>
      </c>
      <c r="T208" s="202">
        <f>S208*H208</f>
        <v>0</v>
      </c>
      <c r="AR208" s="23" t="s">
        <v>232</v>
      </c>
      <c r="AT208" s="23" t="s">
        <v>124</v>
      </c>
      <c r="AU208" s="23" t="s">
        <v>81</v>
      </c>
      <c r="AY208" s="23" t="s">
        <v>122</v>
      </c>
      <c r="BE208" s="203">
        <f>IF(N208="základní",J208,0)</f>
        <v>0</v>
      </c>
      <c r="BF208" s="203">
        <f>IF(N208="snížená",J208,0)</f>
        <v>0</v>
      </c>
      <c r="BG208" s="203">
        <f>IF(N208="zákl. přenesená",J208,0)</f>
        <v>0</v>
      </c>
      <c r="BH208" s="203">
        <f>IF(N208="sníž. přenesená",J208,0)</f>
        <v>0</v>
      </c>
      <c r="BI208" s="203">
        <f>IF(N208="nulová",J208,0)</f>
        <v>0</v>
      </c>
      <c r="BJ208" s="23" t="s">
        <v>79</v>
      </c>
      <c r="BK208" s="203">
        <f>ROUND(I208*H208,2)</f>
        <v>0</v>
      </c>
      <c r="BL208" s="23" t="s">
        <v>232</v>
      </c>
      <c r="BM208" s="23" t="s">
        <v>597</v>
      </c>
    </row>
    <row r="209" spans="2:65" s="11" customFormat="1" ht="27">
      <c r="B209" s="207"/>
      <c r="C209" s="208"/>
      <c r="D209" s="204" t="s">
        <v>133</v>
      </c>
      <c r="E209" s="209" t="s">
        <v>21</v>
      </c>
      <c r="F209" s="210" t="s">
        <v>598</v>
      </c>
      <c r="G209" s="208"/>
      <c r="H209" s="211" t="s">
        <v>21</v>
      </c>
      <c r="I209" s="212"/>
      <c r="J209" s="208"/>
      <c r="K209" s="208"/>
      <c r="L209" s="213"/>
      <c r="M209" s="214"/>
      <c r="N209" s="215"/>
      <c r="O209" s="215"/>
      <c r="P209" s="215"/>
      <c r="Q209" s="215"/>
      <c r="R209" s="215"/>
      <c r="S209" s="215"/>
      <c r="T209" s="216"/>
      <c r="AT209" s="217" t="s">
        <v>133</v>
      </c>
      <c r="AU209" s="217" t="s">
        <v>81</v>
      </c>
      <c r="AV209" s="11" t="s">
        <v>79</v>
      </c>
      <c r="AW209" s="11" t="s">
        <v>35</v>
      </c>
      <c r="AX209" s="11" t="s">
        <v>71</v>
      </c>
      <c r="AY209" s="217" t="s">
        <v>122</v>
      </c>
    </row>
    <row r="210" spans="2:65" s="12" customFormat="1">
      <c r="B210" s="218"/>
      <c r="C210" s="219"/>
      <c r="D210" s="220" t="s">
        <v>133</v>
      </c>
      <c r="E210" s="221" t="s">
        <v>21</v>
      </c>
      <c r="F210" s="222" t="s">
        <v>10</v>
      </c>
      <c r="G210" s="219"/>
      <c r="H210" s="223">
        <v>15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133</v>
      </c>
      <c r="AU210" s="229" t="s">
        <v>81</v>
      </c>
      <c r="AV210" s="12" t="s">
        <v>81</v>
      </c>
      <c r="AW210" s="12" t="s">
        <v>35</v>
      </c>
      <c r="AX210" s="12" t="s">
        <v>79</v>
      </c>
      <c r="AY210" s="229" t="s">
        <v>122</v>
      </c>
    </row>
    <row r="211" spans="2:65" s="1" customFormat="1" ht="20.65" customHeight="1">
      <c r="B211" s="40"/>
      <c r="C211" s="230" t="s">
        <v>310</v>
      </c>
      <c r="D211" s="230" t="s">
        <v>143</v>
      </c>
      <c r="E211" s="231" t="s">
        <v>437</v>
      </c>
      <c r="F211" s="232" t="s">
        <v>599</v>
      </c>
      <c r="G211" s="233" t="s">
        <v>146</v>
      </c>
      <c r="H211" s="234">
        <v>15</v>
      </c>
      <c r="I211" s="235"/>
      <c r="J211" s="236">
        <f>ROUND(I211*H211,2)</f>
        <v>0</v>
      </c>
      <c r="K211" s="232" t="s">
        <v>21</v>
      </c>
      <c r="L211" s="237"/>
      <c r="M211" s="238" t="s">
        <v>21</v>
      </c>
      <c r="N211" s="239" t="s">
        <v>42</v>
      </c>
      <c r="O211" s="41"/>
      <c r="P211" s="201">
        <f>O211*H211</f>
        <v>0</v>
      </c>
      <c r="Q211" s="201">
        <v>0</v>
      </c>
      <c r="R211" s="201">
        <f>Q211*H211</f>
        <v>0</v>
      </c>
      <c r="S211" s="201">
        <v>0</v>
      </c>
      <c r="T211" s="202">
        <f>S211*H211</f>
        <v>0</v>
      </c>
      <c r="AR211" s="23" t="s">
        <v>499</v>
      </c>
      <c r="AT211" s="23" t="s">
        <v>143</v>
      </c>
      <c r="AU211" s="23" t="s">
        <v>81</v>
      </c>
      <c r="AY211" s="23" t="s">
        <v>122</v>
      </c>
      <c r="BE211" s="203">
        <f>IF(N211="základní",J211,0)</f>
        <v>0</v>
      </c>
      <c r="BF211" s="203">
        <f>IF(N211="snížená",J211,0)</f>
        <v>0</v>
      </c>
      <c r="BG211" s="203">
        <f>IF(N211="zákl. přenesená",J211,0)</f>
        <v>0</v>
      </c>
      <c r="BH211" s="203">
        <f>IF(N211="sníž. přenesená",J211,0)</f>
        <v>0</v>
      </c>
      <c r="BI211" s="203">
        <f>IF(N211="nulová",J211,0)</f>
        <v>0</v>
      </c>
      <c r="BJ211" s="23" t="s">
        <v>79</v>
      </c>
      <c r="BK211" s="203">
        <f>ROUND(I211*H211,2)</f>
        <v>0</v>
      </c>
      <c r="BL211" s="23" t="s">
        <v>232</v>
      </c>
      <c r="BM211" s="23" t="s">
        <v>600</v>
      </c>
    </row>
    <row r="212" spans="2:65" s="11" customFormat="1" ht="27">
      <c r="B212" s="207"/>
      <c r="C212" s="208"/>
      <c r="D212" s="204" t="s">
        <v>133</v>
      </c>
      <c r="E212" s="209" t="s">
        <v>21</v>
      </c>
      <c r="F212" s="210" t="s">
        <v>598</v>
      </c>
      <c r="G212" s="208"/>
      <c r="H212" s="211" t="s">
        <v>21</v>
      </c>
      <c r="I212" s="212"/>
      <c r="J212" s="208"/>
      <c r="K212" s="208"/>
      <c r="L212" s="213"/>
      <c r="M212" s="214"/>
      <c r="N212" s="215"/>
      <c r="O212" s="215"/>
      <c r="P212" s="215"/>
      <c r="Q212" s="215"/>
      <c r="R212" s="215"/>
      <c r="S212" s="215"/>
      <c r="T212" s="216"/>
      <c r="AT212" s="217" t="s">
        <v>133</v>
      </c>
      <c r="AU212" s="217" t="s">
        <v>81</v>
      </c>
      <c r="AV212" s="11" t="s">
        <v>79</v>
      </c>
      <c r="AW212" s="11" t="s">
        <v>35</v>
      </c>
      <c r="AX212" s="11" t="s">
        <v>71</v>
      </c>
      <c r="AY212" s="217" t="s">
        <v>122</v>
      </c>
    </row>
    <row r="213" spans="2:65" s="12" customFormat="1">
      <c r="B213" s="218"/>
      <c r="C213" s="219"/>
      <c r="D213" s="220" t="s">
        <v>133</v>
      </c>
      <c r="E213" s="221" t="s">
        <v>21</v>
      </c>
      <c r="F213" s="222" t="s">
        <v>10</v>
      </c>
      <c r="G213" s="219"/>
      <c r="H213" s="223">
        <v>15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133</v>
      </c>
      <c r="AU213" s="229" t="s">
        <v>81</v>
      </c>
      <c r="AV213" s="12" t="s">
        <v>81</v>
      </c>
      <c r="AW213" s="12" t="s">
        <v>35</v>
      </c>
      <c r="AX213" s="12" t="s">
        <v>79</v>
      </c>
      <c r="AY213" s="229" t="s">
        <v>122</v>
      </c>
    </row>
    <row r="214" spans="2:65" s="1" customFormat="1" ht="39.950000000000003" customHeight="1">
      <c r="B214" s="40"/>
      <c r="C214" s="230" t="s">
        <v>314</v>
      </c>
      <c r="D214" s="230" t="s">
        <v>143</v>
      </c>
      <c r="E214" s="231" t="s">
        <v>601</v>
      </c>
      <c r="F214" s="232" t="s">
        <v>602</v>
      </c>
      <c r="G214" s="233" t="s">
        <v>146</v>
      </c>
      <c r="H214" s="234">
        <v>15</v>
      </c>
      <c r="I214" s="235"/>
      <c r="J214" s="236">
        <f>ROUND(I214*H214,2)</f>
        <v>0</v>
      </c>
      <c r="K214" s="232" t="s">
        <v>21</v>
      </c>
      <c r="L214" s="237"/>
      <c r="M214" s="238" t="s">
        <v>21</v>
      </c>
      <c r="N214" s="239" t="s">
        <v>42</v>
      </c>
      <c r="O214" s="41"/>
      <c r="P214" s="201">
        <f>O214*H214</f>
        <v>0</v>
      </c>
      <c r="Q214" s="201">
        <v>1.15E-2</v>
      </c>
      <c r="R214" s="201">
        <f>Q214*H214</f>
        <v>0.17249999999999999</v>
      </c>
      <c r="S214" s="201">
        <v>0</v>
      </c>
      <c r="T214" s="202">
        <f>S214*H214</f>
        <v>0</v>
      </c>
      <c r="AR214" s="23" t="s">
        <v>499</v>
      </c>
      <c r="AT214" s="23" t="s">
        <v>143</v>
      </c>
      <c r="AU214" s="23" t="s">
        <v>81</v>
      </c>
      <c r="AY214" s="23" t="s">
        <v>122</v>
      </c>
      <c r="BE214" s="203">
        <f>IF(N214="základní",J214,0)</f>
        <v>0</v>
      </c>
      <c r="BF214" s="203">
        <f>IF(N214="snížená",J214,0)</f>
        <v>0</v>
      </c>
      <c r="BG214" s="203">
        <f>IF(N214="zákl. přenesená",J214,0)</f>
        <v>0</v>
      </c>
      <c r="BH214" s="203">
        <f>IF(N214="sníž. přenesená",J214,0)</f>
        <v>0</v>
      </c>
      <c r="BI214" s="203">
        <f>IF(N214="nulová",J214,0)</f>
        <v>0</v>
      </c>
      <c r="BJ214" s="23" t="s">
        <v>79</v>
      </c>
      <c r="BK214" s="203">
        <f>ROUND(I214*H214,2)</f>
        <v>0</v>
      </c>
      <c r="BL214" s="23" t="s">
        <v>232</v>
      </c>
      <c r="BM214" s="23" t="s">
        <v>603</v>
      </c>
    </row>
    <row r="215" spans="2:65" s="11" customFormat="1" ht="27">
      <c r="B215" s="207"/>
      <c r="C215" s="208"/>
      <c r="D215" s="204" t="s">
        <v>133</v>
      </c>
      <c r="E215" s="209" t="s">
        <v>21</v>
      </c>
      <c r="F215" s="210" t="s">
        <v>598</v>
      </c>
      <c r="G215" s="208"/>
      <c r="H215" s="211" t="s">
        <v>21</v>
      </c>
      <c r="I215" s="212"/>
      <c r="J215" s="208"/>
      <c r="K215" s="208"/>
      <c r="L215" s="213"/>
      <c r="M215" s="214"/>
      <c r="N215" s="215"/>
      <c r="O215" s="215"/>
      <c r="P215" s="215"/>
      <c r="Q215" s="215"/>
      <c r="R215" s="215"/>
      <c r="S215" s="215"/>
      <c r="T215" s="216"/>
      <c r="AT215" s="217" t="s">
        <v>133</v>
      </c>
      <c r="AU215" s="217" t="s">
        <v>81</v>
      </c>
      <c r="AV215" s="11" t="s">
        <v>79</v>
      </c>
      <c r="AW215" s="11" t="s">
        <v>35</v>
      </c>
      <c r="AX215" s="11" t="s">
        <v>71</v>
      </c>
      <c r="AY215" s="217" t="s">
        <v>122</v>
      </c>
    </row>
    <row r="216" spans="2:65" s="12" customFormat="1">
      <c r="B216" s="218"/>
      <c r="C216" s="219"/>
      <c r="D216" s="220" t="s">
        <v>133</v>
      </c>
      <c r="E216" s="221" t="s">
        <v>21</v>
      </c>
      <c r="F216" s="222" t="s">
        <v>10</v>
      </c>
      <c r="G216" s="219"/>
      <c r="H216" s="223">
        <v>15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133</v>
      </c>
      <c r="AU216" s="229" t="s">
        <v>81</v>
      </c>
      <c r="AV216" s="12" t="s">
        <v>81</v>
      </c>
      <c r="AW216" s="12" t="s">
        <v>35</v>
      </c>
      <c r="AX216" s="12" t="s">
        <v>79</v>
      </c>
      <c r="AY216" s="229" t="s">
        <v>122</v>
      </c>
    </row>
    <row r="217" spans="2:65" s="1" customFormat="1" ht="51" customHeight="1">
      <c r="B217" s="40"/>
      <c r="C217" s="230" t="s">
        <v>318</v>
      </c>
      <c r="D217" s="230" t="s">
        <v>143</v>
      </c>
      <c r="E217" s="231" t="s">
        <v>604</v>
      </c>
      <c r="F217" s="232" t="s">
        <v>605</v>
      </c>
      <c r="G217" s="233" t="s">
        <v>146</v>
      </c>
      <c r="H217" s="234">
        <v>15</v>
      </c>
      <c r="I217" s="235"/>
      <c r="J217" s="236">
        <f>ROUND(I217*H217,2)</f>
        <v>0</v>
      </c>
      <c r="K217" s="232" t="s">
        <v>21</v>
      </c>
      <c r="L217" s="237"/>
      <c r="M217" s="238" t="s">
        <v>21</v>
      </c>
      <c r="N217" s="239" t="s">
        <v>42</v>
      </c>
      <c r="O217" s="41"/>
      <c r="P217" s="201">
        <f>O217*H217</f>
        <v>0</v>
      </c>
      <c r="Q217" s="201">
        <v>0</v>
      </c>
      <c r="R217" s="201">
        <f>Q217*H217</f>
        <v>0</v>
      </c>
      <c r="S217" s="201">
        <v>0</v>
      </c>
      <c r="T217" s="202">
        <f>S217*H217</f>
        <v>0</v>
      </c>
      <c r="AR217" s="23" t="s">
        <v>499</v>
      </c>
      <c r="AT217" s="23" t="s">
        <v>143</v>
      </c>
      <c r="AU217" s="23" t="s">
        <v>81</v>
      </c>
      <c r="AY217" s="23" t="s">
        <v>122</v>
      </c>
      <c r="BE217" s="203">
        <f>IF(N217="základní",J217,0)</f>
        <v>0</v>
      </c>
      <c r="BF217" s="203">
        <f>IF(N217="snížená",J217,0)</f>
        <v>0</v>
      </c>
      <c r="BG217" s="203">
        <f>IF(N217="zákl. přenesená",J217,0)</f>
        <v>0</v>
      </c>
      <c r="BH217" s="203">
        <f>IF(N217="sníž. přenesená",J217,0)</f>
        <v>0</v>
      </c>
      <c r="BI217" s="203">
        <f>IF(N217="nulová",J217,0)</f>
        <v>0</v>
      </c>
      <c r="BJ217" s="23" t="s">
        <v>79</v>
      </c>
      <c r="BK217" s="203">
        <f>ROUND(I217*H217,2)</f>
        <v>0</v>
      </c>
      <c r="BL217" s="23" t="s">
        <v>232</v>
      </c>
      <c r="BM217" s="23" t="s">
        <v>606</v>
      </c>
    </row>
    <row r="218" spans="2:65" s="11" customFormat="1" ht="27">
      <c r="B218" s="207"/>
      <c r="C218" s="208"/>
      <c r="D218" s="204" t="s">
        <v>133</v>
      </c>
      <c r="E218" s="209" t="s">
        <v>21</v>
      </c>
      <c r="F218" s="210" t="s">
        <v>598</v>
      </c>
      <c r="G218" s="208"/>
      <c r="H218" s="211" t="s">
        <v>21</v>
      </c>
      <c r="I218" s="212"/>
      <c r="J218" s="208"/>
      <c r="K218" s="208"/>
      <c r="L218" s="213"/>
      <c r="M218" s="214"/>
      <c r="N218" s="215"/>
      <c r="O218" s="215"/>
      <c r="P218" s="215"/>
      <c r="Q218" s="215"/>
      <c r="R218" s="215"/>
      <c r="S218" s="215"/>
      <c r="T218" s="216"/>
      <c r="AT218" s="217" t="s">
        <v>133</v>
      </c>
      <c r="AU218" s="217" t="s">
        <v>81</v>
      </c>
      <c r="AV218" s="11" t="s">
        <v>79</v>
      </c>
      <c r="AW218" s="11" t="s">
        <v>35</v>
      </c>
      <c r="AX218" s="11" t="s">
        <v>71</v>
      </c>
      <c r="AY218" s="217" t="s">
        <v>122</v>
      </c>
    </row>
    <row r="219" spans="2:65" s="12" customFormat="1">
      <c r="B219" s="218"/>
      <c r="C219" s="219"/>
      <c r="D219" s="220" t="s">
        <v>133</v>
      </c>
      <c r="E219" s="221" t="s">
        <v>21</v>
      </c>
      <c r="F219" s="222" t="s">
        <v>10</v>
      </c>
      <c r="G219" s="219"/>
      <c r="H219" s="223">
        <v>15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133</v>
      </c>
      <c r="AU219" s="229" t="s">
        <v>81</v>
      </c>
      <c r="AV219" s="12" t="s">
        <v>81</v>
      </c>
      <c r="AW219" s="12" t="s">
        <v>35</v>
      </c>
      <c r="AX219" s="12" t="s">
        <v>79</v>
      </c>
      <c r="AY219" s="229" t="s">
        <v>122</v>
      </c>
    </row>
    <row r="220" spans="2:65" s="1" customFormat="1" ht="39.950000000000003" customHeight="1">
      <c r="B220" s="40"/>
      <c r="C220" s="230" t="s">
        <v>322</v>
      </c>
      <c r="D220" s="230" t="s">
        <v>143</v>
      </c>
      <c r="E220" s="231" t="s">
        <v>607</v>
      </c>
      <c r="F220" s="232" t="s">
        <v>608</v>
      </c>
      <c r="G220" s="233" t="s">
        <v>146</v>
      </c>
      <c r="H220" s="234">
        <v>15</v>
      </c>
      <c r="I220" s="235"/>
      <c r="J220" s="236">
        <f>ROUND(I220*H220,2)</f>
        <v>0</v>
      </c>
      <c r="K220" s="232" t="s">
        <v>21</v>
      </c>
      <c r="L220" s="237"/>
      <c r="M220" s="238" t="s">
        <v>21</v>
      </c>
      <c r="N220" s="239" t="s">
        <v>42</v>
      </c>
      <c r="O220" s="41"/>
      <c r="P220" s="201">
        <f>O220*H220</f>
        <v>0</v>
      </c>
      <c r="Q220" s="201">
        <v>0</v>
      </c>
      <c r="R220" s="201">
        <f>Q220*H220</f>
        <v>0</v>
      </c>
      <c r="S220" s="201">
        <v>0</v>
      </c>
      <c r="T220" s="202">
        <f>S220*H220</f>
        <v>0</v>
      </c>
      <c r="AR220" s="23" t="s">
        <v>499</v>
      </c>
      <c r="AT220" s="23" t="s">
        <v>143</v>
      </c>
      <c r="AU220" s="23" t="s">
        <v>81</v>
      </c>
      <c r="AY220" s="23" t="s">
        <v>122</v>
      </c>
      <c r="BE220" s="203">
        <f>IF(N220="základní",J220,0)</f>
        <v>0</v>
      </c>
      <c r="BF220" s="203">
        <f>IF(N220="snížená",J220,0)</f>
        <v>0</v>
      </c>
      <c r="BG220" s="203">
        <f>IF(N220="zákl. přenesená",J220,0)</f>
        <v>0</v>
      </c>
      <c r="BH220" s="203">
        <f>IF(N220="sníž. přenesená",J220,0)</f>
        <v>0</v>
      </c>
      <c r="BI220" s="203">
        <f>IF(N220="nulová",J220,0)</f>
        <v>0</v>
      </c>
      <c r="BJ220" s="23" t="s">
        <v>79</v>
      </c>
      <c r="BK220" s="203">
        <f>ROUND(I220*H220,2)</f>
        <v>0</v>
      </c>
      <c r="BL220" s="23" t="s">
        <v>232</v>
      </c>
      <c r="BM220" s="23" t="s">
        <v>609</v>
      </c>
    </row>
    <row r="221" spans="2:65" s="11" customFormat="1" ht="27">
      <c r="B221" s="207"/>
      <c r="C221" s="208"/>
      <c r="D221" s="204" t="s">
        <v>133</v>
      </c>
      <c r="E221" s="209" t="s">
        <v>21</v>
      </c>
      <c r="F221" s="210" t="s">
        <v>598</v>
      </c>
      <c r="G221" s="208"/>
      <c r="H221" s="211" t="s">
        <v>21</v>
      </c>
      <c r="I221" s="212"/>
      <c r="J221" s="208"/>
      <c r="K221" s="208"/>
      <c r="L221" s="213"/>
      <c r="M221" s="214"/>
      <c r="N221" s="215"/>
      <c r="O221" s="215"/>
      <c r="P221" s="215"/>
      <c r="Q221" s="215"/>
      <c r="R221" s="215"/>
      <c r="S221" s="215"/>
      <c r="T221" s="216"/>
      <c r="AT221" s="217" t="s">
        <v>133</v>
      </c>
      <c r="AU221" s="217" t="s">
        <v>81</v>
      </c>
      <c r="AV221" s="11" t="s">
        <v>79</v>
      </c>
      <c r="AW221" s="11" t="s">
        <v>35</v>
      </c>
      <c r="AX221" s="11" t="s">
        <v>71</v>
      </c>
      <c r="AY221" s="217" t="s">
        <v>122</v>
      </c>
    </row>
    <row r="222" spans="2:65" s="12" customFormat="1">
      <c r="B222" s="218"/>
      <c r="C222" s="219"/>
      <c r="D222" s="220" t="s">
        <v>133</v>
      </c>
      <c r="E222" s="221" t="s">
        <v>21</v>
      </c>
      <c r="F222" s="222" t="s">
        <v>10</v>
      </c>
      <c r="G222" s="219"/>
      <c r="H222" s="223">
        <v>15</v>
      </c>
      <c r="I222" s="224"/>
      <c r="J222" s="219"/>
      <c r="K222" s="219"/>
      <c r="L222" s="225"/>
      <c r="M222" s="226"/>
      <c r="N222" s="227"/>
      <c r="O222" s="227"/>
      <c r="P222" s="227"/>
      <c r="Q222" s="227"/>
      <c r="R222" s="227"/>
      <c r="S222" s="227"/>
      <c r="T222" s="228"/>
      <c r="AT222" s="229" t="s">
        <v>133</v>
      </c>
      <c r="AU222" s="229" t="s">
        <v>81</v>
      </c>
      <c r="AV222" s="12" t="s">
        <v>81</v>
      </c>
      <c r="AW222" s="12" t="s">
        <v>35</v>
      </c>
      <c r="AX222" s="12" t="s">
        <v>79</v>
      </c>
      <c r="AY222" s="229" t="s">
        <v>122</v>
      </c>
    </row>
    <row r="223" spans="2:65" s="1" customFormat="1" ht="20.65" customHeight="1">
      <c r="B223" s="40"/>
      <c r="C223" s="230" t="s">
        <v>326</v>
      </c>
      <c r="D223" s="230" t="s">
        <v>143</v>
      </c>
      <c r="E223" s="231" t="s">
        <v>610</v>
      </c>
      <c r="F223" s="232" t="s">
        <v>332</v>
      </c>
      <c r="G223" s="233" t="s">
        <v>146</v>
      </c>
      <c r="H223" s="234">
        <v>15</v>
      </c>
      <c r="I223" s="235"/>
      <c r="J223" s="236">
        <f>ROUND(I223*H223,2)</f>
        <v>0</v>
      </c>
      <c r="K223" s="232" t="s">
        <v>21</v>
      </c>
      <c r="L223" s="237"/>
      <c r="M223" s="238" t="s">
        <v>21</v>
      </c>
      <c r="N223" s="239" t="s">
        <v>42</v>
      </c>
      <c r="O223" s="41"/>
      <c r="P223" s="201">
        <f>O223*H223</f>
        <v>0</v>
      </c>
      <c r="Q223" s="201">
        <v>1.15E-2</v>
      </c>
      <c r="R223" s="201">
        <f>Q223*H223</f>
        <v>0.17249999999999999</v>
      </c>
      <c r="S223" s="201">
        <v>0</v>
      </c>
      <c r="T223" s="202">
        <f>S223*H223</f>
        <v>0</v>
      </c>
      <c r="AR223" s="23" t="s">
        <v>239</v>
      </c>
      <c r="AT223" s="23" t="s">
        <v>143</v>
      </c>
      <c r="AU223" s="23" t="s">
        <v>81</v>
      </c>
      <c r="AY223" s="23" t="s">
        <v>122</v>
      </c>
      <c r="BE223" s="203">
        <f>IF(N223="základní",J223,0)</f>
        <v>0</v>
      </c>
      <c r="BF223" s="203">
        <f>IF(N223="snížená",J223,0)</f>
        <v>0</v>
      </c>
      <c r="BG223" s="203">
        <f>IF(N223="zákl. přenesená",J223,0)</f>
        <v>0</v>
      </c>
      <c r="BH223" s="203">
        <f>IF(N223="sníž. přenesená",J223,0)</f>
        <v>0</v>
      </c>
      <c r="BI223" s="203">
        <f>IF(N223="nulová",J223,0)</f>
        <v>0</v>
      </c>
      <c r="BJ223" s="23" t="s">
        <v>79</v>
      </c>
      <c r="BK223" s="203">
        <f>ROUND(I223*H223,2)</f>
        <v>0</v>
      </c>
      <c r="BL223" s="23" t="s">
        <v>239</v>
      </c>
      <c r="BM223" s="23" t="s">
        <v>611</v>
      </c>
    </row>
    <row r="224" spans="2:65" s="11" customFormat="1" ht="27">
      <c r="B224" s="207"/>
      <c r="C224" s="208"/>
      <c r="D224" s="204" t="s">
        <v>133</v>
      </c>
      <c r="E224" s="209" t="s">
        <v>21</v>
      </c>
      <c r="F224" s="210" t="s">
        <v>598</v>
      </c>
      <c r="G224" s="208"/>
      <c r="H224" s="211" t="s">
        <v>21</v>
      </c>
      <c r="I224" s="212"/>
      <c r="J224" s="208"/>
      <c r="K224" s="208"/>
      <c r="L224" s="213"/>
      <c r="M224" s="214"/>
      <c r="N224" s="215"/>
      <c r="O224" s="215"/>
      <c r="P224" s="215"/>
      <c r="Q224" s="215"/>
      <c r="R224" s="215"/>
      <c r="S224" s="215"/>
      <c r="T224" s="216"/>
      <c r="AT224" s="217" t="s">
        <v>133</v>
      </c>
      <c r="AU224" s="217" t="s">
        <v>81</v>
      </c>
      <c r="AV224" s="11" t="s">
        <v>79</v>
      </c>
      <c r="AW224" s="11" t="s">
        <v>35</v>
      </c>
      <c r="AX224" s="11" t="s">
        <v>71</v>
      </c>
      <c r="AY224" s="217" t="s">
        <v>122</v>
      </c>
    </row>
    <row r="225" spans="2:65" s="12" customFormat="1">
      <c r="B225" s="218"/>
      <c r="C225" s="219"/>
      <c r="D225" s="220" t="s">
        <v>133</v>
      </c>
      <c r="E225" s="221" t="s">
        <v>21</v>
      </c>
      <c r="F225" s="222" t="s">
        <v>10</v>
      </c>
      <c r="G225" s="219"/>
      <c r="H225" s="223">
        <v>15</v>
      </c>
      <c r="I225" s="224"/>
      <c r="J225" s="219"/>
      <c r="K225" s="219"/>
      <c r="L225" s="225"/>
      <c r="M225" s="226"/>
      <c r="N225" s="227"/>
      <c r="O225" s="227"/>
      <c r="P225" s="227"/>
      <c r="Q225" s="227"/>
      <c r="R225" s="227"/>
      <c r="S225" s="227"/>
      <c r="T225" s="228"/>
      <c r="AT225" s="229" t="s">
        <v>133</v>
      </c>
      <c r="AU225" s="229" t="s">
        <v>81</v>
      </c>
      <c r="AV225" s="12" t="s">
        <v>81</v>
      </c>
      <c r="AW225" s="12" t="s">
        <v>35</v>
      </c>
      <c r="AX225" s="12" t="s">
        <v>79</v>
      </c>
      <c r="AY225" s="229" t="s">
        <v>122</v>
      </c>
    </row>
    <row r="226" spans="2:65" s="1" customFormat="1" ht="20.65" customHeight="1">
      <c r="B226" s="40"/>
      <c r="C226" s="230" t="s">
        <v>330</v>
      </c>
      <c r="D226" s="230" t="s">
        <v>143</v>
      </c>
      <c r="E226" s="231" t="s">
        <v>612</v>
      </c>
      <c r="F226" s="232" t="s">
        <v>583</v>
      </c>
      <c r="G226" s="233" t="s">
        <v>146</v>
      </c>
      <c r="H226" s="234">
        <v>15</v>
      </c>
      <c r="I226" s="235"/>
      <c r="J226" s="236">
        <f>ROUND(I226*H226,2)</f>
        <v>0</v>
      </c>
      <c r="K226" s="232" t="s">
        <v>21</v>
      </c>
      <c r="L226" s="237"/>
      <c r="M226" s="238" t="s">
        <v>21</v>
      </c>
      <c r="N226" s="239" t="s">
        <v>42</v>
      </c>
      <c r="O226" s="41"/>
      <c r="P226" s="201">
        <f>O226*H226</f>
        <v>0</v>
      </c>
      <c r="Q226" s="201">
        <v>1.15E-2</v>
      </c>
      <c r="R226" s="201">
        <f>Q226*H226</f>
        <v>0.17249999999999999</v>
      </c>
      <c r="S226" s="201">
        <v>0</v>
      </c>
      <c r="T226" s="202">
        <f>S226*H226</f>
        <v>0</v>
      </c>
      <c r="AR226" s="23" t="s">
        <v>239</v>
      </c>
      <c r="AT226" s="23" t="s">
        <v>143</v>
      </c>
      <c r="AU226" s="23" t="s">
        <v>81</v>
      </c>
      <c r="AY226" s="23" t="s">
        <v>122</v>
      </c>
      <c r="BE226" s="203">
        <f>IF(N226="základní",J226,0)</f>
        <v>0</v>
      </c>
      <c r="BF226" s="203">
        <f>IF(N226="snížená",J226,0)</f>
        <v>0</v>
      </c>
      <c r="BG226" s="203">
        <f>IF(N226="zákl. přenesená",J226,0)</f>
        <v>0</v>
      </c>
      <c r="BH226" s="203">
        <f>IF(N226="sníž. přenesená",J226,0)</f>
        <v>0</v>
      </c>
      <c r="BI226" s="203">
        <f>IF(N226="nulová",J226,0)</f>
        <v>0</v>
      </c>
      <c r="BJ226" s="23" t="s">
        <v>79</v>
      </c>
      <c r="BK226" s="203">
        <f>ROUND(I226*H226,2)</f>
        <v>0</v>
      </c>
      <c r="BL226" s="23" t="s">
        <v>239</v>
      </c>
      <c r="BM226" s="23" t="s">
        <v>613</v>
      </c>
    </row>
    <row r="227" spans="2:65" s="11" customFormat="1">
      <c r="B227" s="207"/>
      <c r="C227" s="208"/>
      <c r="D227" s="204" t="s">
        <v>133</v>
      </c>
      <c r="E227" s="209" t="s">
        <v>21</v>
      </c>
      <c r="F227" s="210" t="s">
        <v>134</v>
      </c>
      <c r="G227" s="208"/>
      <c r="H227" s="211" t="s">
        <v>21</v>
      </c>
      <c r="I227" s="212"/>
      <c r="J227" s="208"/>
      <c r="K227" s="208"/>
      <c r="L227" s="213"/>
      <c r="M227" s="214"/>
      <c r="N227" s="215"/>
      <c r="O227" s="215"/>
      <c r="P227" s="215"/>
      <c r="Q227" s="215"/>
      <c r="R227" s="215"/>
      <c r="S227" s="215"/>
      <c r="T227" s="216"/>
      <c r="AT227" s="217" t="s">
        <v>133</v>
      </c>
      <c r="AU227" s="217" t="s">
        <v>81</v>
      </c>
      <c r="AV227" s="11" t="s">
        <v>79</v>
      </c>
      <c r="AW227" s="11" t="s">
        <v>35</v>
      </c>
      <c r="AX227" s="11" t="s">
        <v>71</v>
      </c>
      <c r="AY227" s="217" t="s">
        <v>122</v>
      </c>
    </row>
    <row r="228" spans="2:65" s="12" customFormat="1">
      <c r="B228" s="218"/>
      <c r="C228" s="219"/>
      <c r="D228" s="220" t="s">
        <v>133</v>
      </c>
      <c r="E228" s="221" t="s">
        <v>21</v>
      </c>
      <c r="F228" s="222" t="s">
        <v>10</v>
      </c>
      <c r="G228" s="219"/>
      <c r="H228" s="223">
        <v>15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133</v>
      </c>
      <c r="AU228" s="229" t="s">
        <v>81</v>
      </c>
      <c r="AV228" s="12" t="s">
        <v>81</v>
      </c>
      <c r="AW228" s="12" t="s">
        <v>35</v>
      </c>
      <c r="AX228" s="12" t="s">
        <v>79</v>
      </c>
      <c r="AY228" s="229" t="s">
        <v>122</v>
      </c>
    </row>
    <row r="229" spans="2:65" s="1" customFormat="1" ht="20.65" customHeight="1">
      <c r="B229" s="40"/>
      <c r="C229" s="192" t="s">
        <v>334</v>
      </c>
      <c r="D229" s="192" t="s">
        <v>124</v>
      </c>
      <c r="E229" s="193" t="s">
        <v>335</v>
      </c>
      <c r="F229" s="194" t="s">
        <v>336</v>
      </c>
      <c r="G229" s="195" t="s">
        <v>146</v>
      </c>
      <c r="H229" s="196">
        <v>21</v>
      </c>
      <c r="I229" s="197"/>
      <c r="J229" s="198">
        <f>ROUND(I229*H229,2)</f>
        <v>0</v>
      </c>
      <c r="K229" s="194" t="s">
        <v>128</v>
      </c>
      <c r="L229" s="60"/>
      <c r="M229" s="199" t="s">
        <v>21</v>
      </c>
      <c r="N229" s="200" t="s">
        <v>42</v>
      </c>
      <c r="O229" s="41"/>
      <c r="P229" s="201">
        <f>O229*H229</f>
        <v>0</v>
      </c>
      <c r="Q229" s="201">
        <v>0</v>
      </c>
      <c r="R229" s="201">
        <f>Q229*H229</f>
        <v>0</v>
      </c>
      <c r="S229" s="201">
        <v>0</v>
      </c>
      <c r="T229" s="202">
        <f>S229*H229</f>
        <v>0</v>
      </c>
      <c r="AR229" s="23" t="s">
        <v>198</v>
      </c>
      <c r="AT229" s="23" t="s">
        <v>124</v>
      </c>
      <c r="AU229" s="23" t="s">
        <v>81</v>
      </c>
      <c r="AY229" s="23" t="s">
        <v>122</v>
      </c>
      <c r="BE229" s="203">
        <f>IF(N229="základní",J229,0)</f>
        <v>0</v>
      </c>
      <c r="BF229" s="203">
        <f>IF(N229="snížená",J229,0)</f>
        <v>0</v>
      </c>
      <c r="BG229" s="203">
        <f>IF(N229="zákl. přenesená",J229,0)</f>
        <v>0</v>
      </c>
      <c r="BH229" s="203">
        <f>IF(N229="sníž. přenesená",J229,0)</f>
        <v>0</v>
      </c>
      <c r="BI229" s="203">
        <f>IF(N229="nulová",J229,0)</f>
        <v>0</v>
      </c>
      <c r="BJ229" s="23" t="s">
        <v>79</v>
      </c>
      <c r="BK229" s="203">
        <f>ROUND(I229*H229,2)</f>
        <v>0</v>
      </c>
      <c r="BL229" s="23" t="s">
        <v>198</v>
      </c>
      <c r="BM229" s="23" t="s">
        <v>614</v>
      </c>
    </row>
    <row r="230" spans="2:65" s="11" customFormat="1">
      <c r="B230" s="207"/>
      <c r="C230" s="208"/>
      <c r="D230" s="204" t="s">
        <v>133</v>
      </c>
      <c r="E230" s="209" t="s">
        <v>21</v>
      </c>
      <c r="F230" s="210" t="s">
        <v>338</v>
      </c>
      <c r="G230" s="208"/>
      <c r="H230" s="211" t="s">
        <v>21</v>
      </c>
      <c r="I230" s="212"/>
      <c r="J230" s="208"/>
      <c r="K230" s="208"/>
      <c r="L230" s="213"/>
      <c r="M230" s="214"/>
      <c r="N230" s="215"/>
      <c r="O230" s="215"/>
      <c r="P230" s="215"/>
      <c r="Q230" s="215"/>
      <c r="R230" s="215"/>
      <c r="S230" s="215"/>
      <c r="T230" s="216"/>
      <c r="AT230" s="217" t="s">
        <v>133</v>
      </c>
      <c r="AU230" s="217" t="s">
        <v>81</v>
      </c>
      <c r="AV230" s="11" t="s">
        <v>79</v>
      </c>
      <c r="AW230" s="11" t="s">
        <v>35</v>
      </c>
      <c r="AX230" s="11" t="s">
        <v>71</v>
      </c>
      <c r="AY230" s="217" t="s">
        <v>122</v>
      </c>
    </row>
    <row r="231" spans="2:65" s="12" customFormat="1">
      <c r="B231" s="218"/>
      <c r="C231" s="219"/>
      <c r="D231" s="220" t="s">
        <v>133</v>
      </c>
      <c r="E231" s="221" t="s">
        <v>21</v>
      </c>
      <c r="F231" s="222" t="s">
        <v>9</v>
      </c>
      <c r="G231" s="219"/>
      <c r="H231" s="223">
        <v>21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133</v>
      </c>
      <c r="AU231" s="229" t="s">
        <v>81</v>
      </c>
      <c r="AV231" s="12" t="s">
        <v>81</v>
      </c>
      <c r="AW231" s="12" t="s">
        <v>35</v>
      </c>
      <c r="AX231" s="12" t="s">
        <v>79</v>
      </c>
      <c r="AY231" s="229" t="s">
        <v>122</v>
      </c>
    </row>
    <row r="232" spans="2:65" s="1" customFormat="1" ht="28.7" customHeight="1">
      <c r="B232" s="40"/>
      <c r="C232" s="230" t="s">
        <v>339</v>
      </c>
      <c r="D232" s="230" t="s">
        <v>143</v>
      </c>
      <c r="E232" s="231" t="s">
        <v>615</v>
      </c>
      <c r="F232" s="232" t="s">
        <v>341</v>
      </c>
      <c r="G232" s="233" t="s">
        <v>146</v>
      </c>
      <c r="H232" s="234">
        <v>12</v>
      </c>
      <c r="I232" s="235"/>
      <c r="J232" s="236">
        <f>ROUND(I232*H232,2)</f>
        <v>0</v>
      </c>
      <c r="K232" s="232" t="s">
        <v>21</v>
      </c>
      <c r="L232" s="237"/>
      <c r="M232" s="238" t="s">
        <v>21</v>
      </c>
      <c r="N232" s="239" t="s">
        <v>42</v>
      </c>
      <c r="O232" s="41"/>
      <c r="P232" s="201">
        <f>O232*H232</f>
        <v>0</v>
      </c>
      <c r="Q232" s="201">
        <v>3.1E-2</v>
      </c>
      <c r="R232" s="201">
        <f>Q232*H232</f>
        <v>0.372</v>
      </c>
      <c r="S232" s="201">
        <v>0</v>
      </c>
      <c r="T232" s="202">
        <f>S232*H232</f>
        <v>0</v>
      </c>
      <c r="AR232" s="23" t="s">
        <v>239</v>
      </c>
      <c r="AT232" s="23" t="s">
        <v>143</v>
      </c>
      <c r="AU232" s="23" t="s">
        <v>81</v>
      </c>
      <c r="AY232" s="23" t="s">
        <v>122</v>
      </c>
      <c r="BE232" s="203">
        <f>IF(N232="základní",J232,0)</f>
        <v>0</v>
      </c>
      <c r="BF232" s="203">
        <f>IF(N232="snížená",J232,0)</f>
        <v>0</v>
      </c>
      <c r="BG232" s="203">
        <f>IF(N232="zákl. přenesená",J232,0)</f>
        <v>0</v>
      </c>
      <c r="BH232" s="203">
        <f>IF(N232="sníž. přenesená",J232,0)</f>
        <v>0</v>
      </c>
      <c r="BI232" s="203">
        <f>IF(N232="nulová",J232,0)</f>
        <v>0</v>
      </c>
      <c r="BJ232" s="23" t="s">
        <v>79</v>
      </c>
      <c r="BK232" s="203">
        <f>ROUND(I232*H232,2)</f>
        <v>0</v>
      </c>
      <c r="BL232" s="23" t="s">
        <v>239</v>
      </c>
      <c r="BM232" s="23" t="s">
        <v>616</v>
      </c>
    </row>
    <row r="233" spans="2:65" s="11" customFormat="1">
      <c r="B233" s="207"/>
      <c r="C233" s="208"/>
      <c r="D233" s="204" t="s">
        <v>133</v>
      </c>
      <c r="E233" s="209" t="s">
        <v>21</v>
      </c>
      <c r="F233" s="210" t="s">
        <v>338</v>
      </c>
      <c r="G233" s="208"/>
      <c r="H233" s="211" t="s">
        <v>21</v>
      </c>
      <c r="I233" s="212"/>
      <c r="J233" s="208"/>
      <c r="K233" s="208"/>
      <c r="L233" s="213"/>
      <c r="M233" s="214"/>
      <c r="N233" s="215"/>
      <c r="O233" s="215"/>
      <c r="P233" s="215"/>
      <c r="Q233" s="215"/>
      <c r="R233" s="215"/>
      <c r="S233" s="215"/>
      <c r="T233" s="216"/>
      <c r="AT233" s="217" t="s">
        <v>133</v>
      </c>
      <c r="AU233" s="217" t="s">
        <v>81</v>
      </c>
      <c r="AV233" s="11" t="s">
        <v>79</v>
      </c>
      <c r="AW233" s="11" t="s">
        <v>35</v>
      </c>
      <c r="AX233" s="11" t="s">
        <v>71</v>
      </c>
      <c r="AY233" s="217" t="s">
        <v>122</v>
      </c>
    </row>
    <row r="234" spans="2:65" s="12" customFormat="1">
      <c r="B234" s="218"/>
      <c r="C234" s="219"/>
      <c r="D234" s="220" t="s">
        <v>133</v>
      </c>
      <c r="E234" s="221" t="s">
        <v>21</v>
      </c>
      <c r="F234" s="222" t="s">
        <v>188</v>
      </c>
      <c r="G234" s="219"/>
      <c r="H234" s="223">
        <v>12</v>
      </c>
      <c r="I234" s="224"/>
      <c r="J234" s="219"/>
      <c r="K234" s="219"/>
      <c r="L234" s="225"/>
      <c r="M234" s="226"/>
      <c r="N234" s="227"/>
      <c r="O234" s="227"/>
      <c r="P234" s="227"/>
      <c r="Q234" s="227"/>
      <c r="R234" s="227"/>
      <c r="S234" s="227"/>
      <c r="T234" s="228"/>
      <c r="AT234" s="229" t="s">
        <v>133</v>
      </c>
      <c r="AU234" s="229" t="s">
        <v>81</v>
      </c>
      <c r="AV234" s="12" t="s">
        <v>81</v>
      </c>
      <c r="AW234" s="12" t="s">
        <v>35</v>
      </c>
      <c r="AX234" s="12" t="s">
        <v>79</v>
      </c>
      <c r="AY234" s="229" t="s">
        <v>122</v>
      </c>
    </row>
    <row r="235" spans="2:65" s="1" customFormat="1" ht="20.65" customHeight="1">
      <c r="B235" s="40"/>
      <c r="C235" s="192" t="s">
        <v>343</v>
      </c>
      <c r="D235" s="192" t="s">
        <v>124</v>
      </c>
      <c r="E235" s="193" t="s">
        <v>617</v>
      </c>
      <c r="F235" s="194" t="s">
        <v>618</v>
      </c>
      <c r="G235" s="195" t="s">
        <v>146</v>
      </c>
      <c r="H235" s="196">
        <v>21</v>
      </c>
      <c r="I235" s="197"/>
      <c r="J235" s="198">
        <f>ROUND(I235*H235,2)</f>
        <v>0</v>
      </c>
      <c r="K235" s="194" t="s">
        <v>21</v>
      </c>
      <c r="L235" s="60"/>
      <c r="M235" s="199" t="s">
        <v>21</v>
      </c>
      <c r="N235" s="200" t="s">
        <v>42</v>
      </c>
      <c r="O235" s="41"/>
      <c r="P235" s="201">
        <f>O235*H235</f>
        <v>0</v>
      </c>
      <c r="Q235" s="201">
        <v>0</v>
      </c>
      <c r="R235" s="201">
        <f>Q235*H235</f>
        <v>0</v>
      </c>
      <c r="S235" s="201">
        <v>0</v>
      </c>
      <c r="T235" s="202">
        <f>S235*H235</f>
        <v>0</v>
      </c>
      <c r="AR235" s="23" t="s">
        <v>198</v>
      </c>
      <c r="AT235" s="23" t="s">
        <v>124</v>
      </c>
      <c r="AU235" s="23" t="s">
        <v>81</v>
      </c>
      <c r="AY235" s="23" t="s">
        <v>122</v>
      </c>
      <c r="BE235" s="203">
        <f>IF(N235="základní",J235,0)</f>
        <v>0</v>
      </c>
      <c r="BF235" s="203">
        <f>IF(N235="snížená",J235,0)</f>
        <v>0</v>
      </c>
      <c r="BG235" s="203">
        <f>IF(N235="zákl. přenesená",J235,0)</f>
        <v>0</v>
      </c>
      <c r="BH235" s="203">
        <f>IF(N235="sníž. přenesená",J235,0)</f>
        <v>0</v>
      </c>
      <c r="BI235" s="203">
        <f>IF(N235="nulová",J235,0)</f>
        <v>0</v>
      </c>
      <c r="BJ235" s="23" t="s">
        <v>79</v>
      </c>
      <c r="BK235" s="203">
        <f>ROUND(I235*H235,2)</f>
        <v>0</v>
      </c>
      <c r="BL235" s="23" t="s">
        <v>198</v>
      </c>
      <c r="BM235" s="23" t="s">
        <v>619</v>
      </c>
    </row>
    <row r="236" spans="2:65" s="11" customFormat="1">
      <c r="B236" s="207"/>
      <c r="C236" s="208"/>
      <c r="D236" s="204" t="s">
        <v>133</v>
      </c>
      <c r="E236" s="209" t="s">
        <v>21</v>
      </c>
      <c r="F236" s="210" t="s">
        <v>338</v>
      </c>
      <c r="G236" s="208"/>
      <c r="H236" s="211" t="s">
        <v>21</v>
      </c>
      <c r="I236" s="212"/>
      <c r="J236" s="208"/>
      <c r="K236" s="208"/>
      <c r="L236" s="213"/>
      <c r="M236" s="214"/>
      <c r="N236" s="215"/>
      <c r="O236" s="215"/>
      <c r="P236" s="215"/>
      <c r="Q236" s="215"/>
      <c r="R236" s="215"/>
      <c r="S236" s="215"/>
      <c r="T236" s="216"/>
      <c r="AT236" s="217" t="s">
        <v>133</v>
      </c>
      <c r="AU236" s="217" t="s">
        <v>81</v>
      </c>
      <c r="AV236" s="11" t="s">
        <v>79</v>
      </c>
      <c r="AW236" s="11" t="s">
        <v>35</v>
      </c>
      <c r="AX236" s="11" t="s">
        <v>71</v>
      </c>
      <c r="AY236" s="217" t="s">
        <v>122</v>
      </c>
    </row>
    <row r="237" spans="2:65" s="12" customFormat="1">
      <c r="B237" s="218"/>
      <c r="C237" s="219"/>
      <c r="D237" s="220" t="s">
        <v>133</v>
      </c>
      <c r="E237" s="221" t="s">
        <v>21</v>
      </c>
      <c r="F237" s="222" t="s">
        <v>9</v>
      </c>
      <c r="G237" s="219"/>
      <c r="H237" s="223">
        <v>21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133</v>
      </c>
      <c r="AU237" s="229" t="s">
        <v>81</v>
      </c>
      <c r="AV237" s="12" t="s">
        <v>81</v>
      </c>
      <c r="AW237" s="12" t="s">
        <v>35</v>
      </c>
      <c r="AX237" s="12" t="s">
        <v>79</v>
      </c>
      <c r="AY237" s="229" t="s">
        <v>122</v>
      </c>
    </row>
    <row r="238" spans="2:65" s="1" customFormat="1" ht="28.7" customHeight="1">
      <c r="B238" s="40"/>
      <c r="C238" s="230" t="s">
        <v>347</v>
      </c>
      <c r="D238" s="230" t="s">
        <v>143</v>
      </c>
      <c r="E238" s="231" t="s">
        <v>620</v>
      </c>
      <c r="F238" s="232" t="s">
        <v>349</v>
      </c>
      <c r="G238" s="233" t="s">
        <v>146</v>
      </c>
      <c r="H238" s="234">
        <v>1</v>
      </c>
      <c r="I238" s="235"/>
      <c r="J238" s="236">
        <f>ROUND(I238*H238,2)</f>
        <v>0</v>
      </c>
      <c r="K238" s="232" t="s">
        <v>21</v>
      </c>
      <c r="L238" s="237"/>
      <c r="M238" s="238" t="s">
        <v>21</v>
      </c>
      <c r="N238" s="239" t="s">
        <v>42</v>
      </c>
      <c r="O238" s="41"/>
      <c r="P238" s="201">
        <f>O238*H238</f>
        <v>0</v>
      </c>
      <c r="Q238" s="201">
        <v>3.1E-2</v>
      </c>
      <c r="R238" s="201">
        <f>Q238*H238</f>
        <v>3.1E-2</v>
      </c>
      <c r="S238" s="201">
        <v>0</v>
      </c>
      <c r="T238" s="202">
        <f>S238*H238</f>
        <v>0</v>
      </c>
      <c r="AR238" s="23" t="s">
        <v>239</v>
      </c>
      <c r="AT238" s="23" t="s">
        <v>143</v>
      </c>
      <c r="AU238" s="23" t="s">
        <v>81</v>
      </c>
      <c r="AY238" s="23" t="s">
        <v>122</v>
      </c>
      <c r="BE238" s="203">
        <f>IF(N238="základní",J238,0)</f>
        <v>0</v>
      </c>
      <c r="BF238" s="203">
        <f>IF(N238="snížená",J238,0)</f>
        <v>0</v>
      </c>
      <c r="BG238" s="203">
        <f>IF(N238="zákl. přenesená",J238,0)</f>
        <v>0</v>
      </c>
      <c r="BH238" s="203">
        <f>IF(N238="sníž. přenesená",J238,0)</f>
        <v>0</v>
      </c>
      <c r="BI238" s="203">
        <f>IF(N238="nulová",J238,0)</f>
        <v>0</v>
      </c>
      <c r="BJ238" s="23" t="s">
        <v>79</v>
      </c>
      <c r="BK238" s="203">
        <f>ROUND(I238*H238,2)</f>
        <v>0</v>
      </c>
      <c r="BL238" s="23" t="s">
        <v>239</v>
      </c>
      <c r="BM238" s="23" t="s">
        <v>621</v>
      </c>
    </row>
    <row r="239" spans="2:65" s="11" customFormat="1">
      <c r="B239" s="207"/>
      <c r="C239" s="208"/>
      <c r="D239" s="204" t="s">
        <v>133</v>
      </c>
      <c r="E239" s="209" t="s">
        <v>21</v>
      </c>
      <c r="F239" s="210" t="s">
        <v>338</v>
      </c>
      <c r="G239" s="208"/>
      <c r="H239" s="211" t="s">
        <v>21</v>
      </c>
      <c r="I239" s="212"/>
      <c r="J239" s="208"/>
      <c r="K239" s="208"/>
      <c r="L239" s="213"/>
      <c r="M239" s="214"/>
      <c r="N239" s="215"/>
      <c r="O239" s="215"/>
      <c r="P239" s="215"/>
      <c r="Q239" s="215"/>
      <c r="R239" s="215"/>
      <c r="S239" s="215"/>
      <c r="T239" s="216"/>
      <c r="AT239" s="217" t="s">
        <v>133</v>
      </c>
      <c r="AU239" s="217" t="s">
        <v>81</v>
      </c>
      <c r="AV239" s="11" t="s">
        <v>79</v>
      </c>
      <c r="AW239" s="11" t="s">
        <v>35</v>
      </c>
      <c r="AX239" s="11" t="s">
        <v>71</v>
      </c>
      <c r="AY239" s="217" t="s">
        <v>122</v>
      </c>
    </row>
    <row r="240" spans="2:65" s="12" customFormat="1">
      <c r="B240" s="218"/>
      <c r="C240" s="219"/>
      <c r="D240" s="220" t="s">
        <v>133</v>
      </c>
      <c r="E240" s="221" t="s">
        <v>21</v>
      </c>
      <c r="F240" s="222" t="s">
        <v>79</v>
      </c>
      <c r="G240" s="219"/>
      <c r="H240" s="223">
        <v>1</v>
      </c>
      <c r="I240" s="224"/>
      <c r="J240" s="219"/>
      <c r="K240" s="219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133</v>
      </c>
      <c r="AU240" s="229" t="s">
        <v>81</v>
      </c>
      <c r="AV240" s="12" t="s">
        <v>81</v>
      </c>
      <c r="AW240" s="12" t="s">
        <v>35</v>
      </c>
      <c r="AX240" s="12" t="s">
        <v>79</v>
      </c>
      <c r="AY240" s="229" t="s">
        <v>122</v>
      </c>
    </row>
    <row r="241" spans="2:65" s="1" customFormat="1" ht="28.7" customHeight="1">
      <c r="B241" s="40"/>
      <c r="C241" s="192" t="s">
        <v>351</v>
      </c>
      <c r="D241" s="192" t="s">
        <v>124</v>
      </c>
      <c r="E241" s="193" t="s">
        <v>352</v>
      </c>
      <c r="F241" s="194" t="s">
        <v>353</v>
      </c>
      <c r="G241" s="195" t="s">
        <v>354</v>
      </c>
      <c r="H241" s="196">
        <v>1</v>
      </c>
      <c r="I241" s="197"/>
      <c r="J241" s="198">
        <f>ROUND(I241*H241,2)</f>
        <v>0</v>
      </c>
      <c r="K241" s="194" t="s">
        <v>128</v>
      </c>
      <c r="L241" s="60"/>
      <c r="M241" s="199" t="s">
        <v>21</v>
      </c>
      <c r="N241" s="200" t="s">
        <v>42</v>
      </c>
      <c r="O241" s="41"/>
      <c r="P241" s="201">
        <f>O241*H241</f>
        <v>0</v>
      </c>
      <c r="Q241" s="201">
        <v>0</v>
      </c>
      <c r="R241" s="201">
        <f>Q241*H241</f>
        <v>0</v>
      </c>
      <c r="S241" s="201">
        <v>0</v>
      </c>
      <c r="T241" s="202">
        <f>S241*H241</f>
        <v>0</v>
      </c>
      <c r="AR241" s="23" t="s">
        <v>232</v>
      </c>
      <c r="AT241" s="23" t="s">
        <v>124</v>
      </c>
      <c r="AU241" s="23" t="s">
        <v>81</v>
      </c>
      <c r="AY241" s="23" t="s">
        <v>122</v>
      </c>
      <c r="BE241" s="203">
        <f>IF(N241="základní",J241,0)</f>
        <v>0</v>
      </c>
      <c r="BF241" s="203">
        <f>IF(N241="snížená",J241,0)</f>
        <v>0</v>
      </c>
      <c r="BG241" s="203">
        <f>IF(N241="zákl. přenesená",J241,0)</f>
        <v>0</v>
      </c>
      <c r="BH241" s="203">
        <f>IF(N241="sníž. přenesená",J241,0)</f>
        <v>0</v>
      </c>
      <c r="BI241" s="203">
        <f>IF(N241="nulová",J241,0)</f>
        <v>0</v>
      </c>
      <c r="BJ241" s="23" t="s">
        <v>79</v>
      </c>
      <c r="BK241" s="203">
        <f>ROUND(I241*H241,2)</f>
        <v>0</v>
      </c>
      <c r="BL241" s="23" t="s">
        <v>232</v>
      </c>
      <c r="BM241" s="23" t="s">
        <v>622</v>
      </c>
    </row>
    <row r="242" spans="2:65" s="11" customFormat="1">
      <c r="B242" s="207"/>
      <c r="C242" s="208"/>
      <c r="D242" s="204" t="s">
        <v>133</v>
      </c>
      <c r="E242" s="209" t="s">
        <v>21</v>
      </c>
      <c r="F242" s="210" t="s">
        <v>338</v>
      </c>
      <c r="G242" s="208"/>
      <c r="H242" s="211" t="s">
        <v>21</v>
      </c>
      <c r="I242" s="212"/>
      <c r="J242" s="208"/>
      <c r="K242" s="208"/>
      <c r="L242" s="213"/>
      <c r="M242" s="214"/>
      <c r="N242" s="215"/>
      <c r="O242" s="215"/>
      <c r="P242" s="215"/>
      <c r="Q242" s="215"/>
      <c r="R242" s="215"/>
      <c r="S242" s="215"/>
      <c r="T242" s="216"/>
      <c r="AT242" s="217" t="s">
        <v>133</v>
      </c>
      <c r="AU242" s="217" t="s">
        <v>81</v>
      </c>
      <c r="AV242" s="11" t="s">
        <v>79</v>
      </c>
      <c r="AW242" s="11" t="s">
        <v>35</v>
      </c>
      <c r="AX242" s="11" t="s">
        <v>71</v>
      </c>
      <c r="AY242" s="217" t="s">
        <v>122</v>
      </c>
    </row>
    <row r="243" spans="2:65" s="12" customFormat="1">
      <c r="B243" s="218"/>
      <c r="C243" s="219"/>
      <c r="D243" s="220" t="s">
        <v>133</v>
      </c>
      <c r="E243" s="221" t="s">
        <v>21</v>
      </c>
      <c r="F243" s="222" t="s">
        <v>79</v>
      </c>
      <c r="G243" s="219"/>
      <c r="H243" s="223">
        <v>1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133</v>
      </c>
      <c r="AU243" s="229" t="s">
        <v>81</v>
      </c>
      <c r="AV243" s="12" t="s">
        <v>81</v>
      </c>
      <c r="AW243" s="12" t="s">
        <v>35</v>
      </c>
      <c r="AX243" s="12" t="s">
        <v>79</v>
      </c>
      <c r="AY243" s="229" t="s">
        <v>122</v>
      </c>
    </row>
    <row r="244" spans="2:65" s="1" customFormat="1" ht="39.950000000000003" customHeight="1">
      <c r="B244" s="40"/>
      <c r="C244" s="192" t="s">
        <v>259</v>
      </c>
      <c r="D244" s="192" t="s">
        <v>124</v>
      </c>
      <c r="E244" s="193" t="s">
        <v>356</v>
      </c>
      <c r="F244" s="194" t="s">
        <v>357</v>
      </c>
      <c r="G244" s="195" t="s">
        <v>146</v>
      </c>
      <c r="H244" s="196">
        <v>1</v>
      </c>
      <c r="I244" s="197"/>
      <c r="J244" s="198">
        <f>ROUND(I244*H244,2)</f>
        <v>0</v>
      </c>
      <c r="K244" s="194" t="s">
        <v>128</v>
      </c>
      <c r="L244" s="60"/>
      <c r="M244" s="199" t="s">
        <v>21</v>
      </c>
      <c r="N244" s="200" t="s">
        <v>42</v>
      </c>
      <c r="O244" s="41"/>
      <c r="P244" s="201">
        <f>O244*H244</f>
        <v>0</v>
      </c>
      <c r="Q244" s="201">
        <v>0</v>
      </c>
      <c r="R244" s="201">
        <f>Q244*H244</f>
        <v>0</v>
      </c>
      <c r="S244" s="201">
        <v>0</v>
      </c>
      <c r="T244" s="202">
        <f>S244*H244</f>
        <v>0</v>
      </c>
      <c r="AR244" s="23" t="s">
        <v>232</v>
      </c>
      <c r="AT244" s="23" t="s">
        <v>124</v>
      </c>
      <c r="AU244" s="23" t="s">
        <v>81</v>
      </c>
      <c r="AY244" s="23" t="s">
        <v>122</v>
      </c>
      <c r="BE244" s="203">
        <f>IF(N244="základní",J244,0)</f>
        <v>0</v>
      </c>
      <c r="BF244" s="203">
        <f>IF(N244="snížená",J244,0)</f>
        <v>0</v>
      </c>
      <c r="BG244" s="203">
        <f>IF(N244="zákl. přenesená",J244,0)</f>
        <v>0</v>
      </c>
      <c r="BH244" s="203">
        <f>IF(N244="sníž. přenesená",J244,0)</f>
        <v>0</v>
      </c>
      <c r="BI244" s="203">
        <f>IF(N244="nulová",J244,0)</f>
        <v>0</v>
      </c>
      <c r="BJ244" s="23" t="s">
        <v>79</v>
      </c>
      <c r="BK244" s="203">
        <f>ROUND(I244*H244,2)</f>
        <v>0</v>
      </c>
      <c r="BL244" s="23" t="s">
        <v>232</v>
      </c>
      <c r="BM244" s="23" t="s">
        <v>623</v>
      </c>
    </row>
    <row r="245" spans="2:65" s="1" customFormat="1" ht="40.5">
      <c r="B245" s="40"/>
      <c r="C245" s="62"/>
      <c r="D245" s="204" t="s">
        <v>131</v>
      </c>
      <c r="E245" s="62"/>
      <c r="F245" s="205" t="s">
        <v>359</v>
      </c>
      <c r="G245" s="62"/>
      <c r="H245" s="62"/>
      <c r="I245" s="162"/>
      <c r="J245" s="62"/>
      <c r="K245" s="62"/>
      <c r="L245" s="60"/>
      <c r="M245" s="206"/>
      <c r="N245" s="41"/>
      <c r="O245" s="41"/>
      <c r="P245" s="41"/>
      <c r="Q245" s="41"/>
      <c r="R245" s="41"/>
      <c r="S245" s="41"/>
      <c r="T245" s="77"/>
      <c r="AT245" s="23" t="s">
        <v>131</v>
      </c>
      <c r="AU245" s="23" t="s">
        <v>81</v>
      </c>
    </row>
    <row r="246" spans="2:65" s="11" customFormat="1">
      <c r="B246" s="207"/>
      <c r="C246" s="208"/>
      <c r="D246" s="204" t="s">
        <v>133</v>
      </c>
      <c r="E246" s="209" t="s">
        <v>21</v>
      </c>
      <c r="F246" s="210" t="s">
        <v>338</v>
      </c>
      <c r="G246" s="208"/>
      <c r="H246" s="211" t="s">
        <v>21</v>
      </c>
      <c r="I246" s="212"/>
      <c r="J246" s="208"/>
      <c r="K246" s="208"/>
      <c r="L246" s="213"/>
      <c r="M246" s="214"/>
      <c r="N246" s="215"/>
      <c r="O246" s="215"/>
      <c r="P246" s="215"/>
      <c r="Q246" s="215"/>
      <c r="R246" s="215"/>
      <c r="S246" s="215"/>
      <c r="T246" s="216"/>
      <c r="AT246" s="217" t="s">
        <v>133</v>
      </c>
      <c r="AU246" s="217" t="s">
        <v>81</v>
      </c>
      <c r="AV246" s="11" t="s">
        <v>79</v>
      </c>
      <c r="AW246" s="11" t="s">
        <v>35</v>
      </c>
      <c r="AX246" s="11" t="s">
        <v>71</v>
      </c>
      <c r="AY246" s="217" t="s">
        <v>122</v>
      </c>
    </row>
    <row r="247" spans="2:65" s="12" customFormat="1">
      <c r="B247" s="218"/>
      <c r="C247" s="219"/>
      <c r="D247" s="204" t="s">
        <v>133</v>
      </c>
      <c r="E247" s="240" t="s">
        <v>21</v>
      </c>
      <c r="F247" s="241" t="s">
        <v>79</v>
      </c>
      <c r="G247" s="219"/>
      <c r="H247" s="242">
        <v>1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133</v>
      </c>
      <c r="AU247" s="229" t="s">
        <v>81</v>
      </c>
      <c r="AV247" s="12" t="s">
        <v>81</v>
      </c>
      <c r="AW247" s="12" t="s">
        <v>35</v>
      </c>
      <c r="AX247" s="12" t="s">
        <v>79</v>
      </c>
      <c r="AY247" s="229" t="s">
        <v>122</v>
      </c>
    </row>
    <row r="248" spans="2:65" s="10" customFormat="1" ht="29.85" customHeight="1">
      <c r="B248" s="175"/>
      <c r="C248" s="176"/>
      <c r="D248" s="189" t="s">
        <v>70</v>
      </c>
      <c r="E248" s="190" t="s">
        <v>364</v>
      </c>
      <c r="F248" s="190" t="s">
        <v>365</v>
      </c>
      <c r="G248" s="176"/>
      <c r="H248" s="176"/>
      <c r="I248" s="179"/>
      <c r="J248" s="191">
        <f>BK248</f>
        <v>0</v>
      </c>
      <c r="K248" s="176"/>
      <c r="L248" s="181"/>
      <c r="M248" s="182"/>
      <c r="N248" s="183"/>
      <c r="O248" s="183"/>
      <c r="P248" s="184">
        <f>SUM(P249:P387)</f>
        <v>0</v>
      </c>
      <c r="Q248" s="183"/>
      <c r="R248" s="184">
        <f>SUM(R249:R387)</f>
        <v>107.38357176000001</v>
      </c>
      <c r="S248" s="183"/>
      <c r="T248" s="185">
        <f>SUM(T249:T387)</f>
        <v>0</v>
      </c>
      <c r="AR248" s="186" t="s">
        <v>142</v>
      </c>
      <c r="AT248" s="187" t="s">
        <v>70</v>
      </c>
      <c r="AU248" s="187" t="s">
        <v>79</v>
      </c>
      <c r="AY248" s="186" t="s">
        <v>122</v>
      </c>
      <c r="BK248" s="188">
        <f>SUM(BK249:BK387)</f>
        <v>0</v>
      </c>
    </row>
    <row r="249" spans="2:65" s="1" customFormat="1" ht="28.7" customHeight="1">
      <c r="B249" s="40"/>
      <c r="C249" s="192" t="s">
        <v>360</v>
      </c>
      <c r="D249" s="192" t="s">
        <v>124</v>
      </c>
      <c r="E249" s="193" t="s">
        <v>367</v>
      </c>
      <c r="F249" s="194" t="s">
        <v>368</v>
      </c>
      <c r="G249" s="195" t="s">
        <v>369</v>
      </c>
      <c r="H249" s="196">
        <v>0.3</v>
      </c>
      <c r="I249" s="197"/>
      <c r="J249" s="198">
        <f>ROUND(I249*H249,2)</f>
        <v>0</v>
      </c>
      <c r="K249" s="194" t="s">
        <v>128</v>
      </c>
      <c r="L249" s="60"/>
      <c r="M249" s="199" t="s">
        <v>21</v>
      </c>
      <c r="N249" s="200" t="s">
        <v>42</v>
      </c>
      <c r="O249" s="41"/>
      <c r="P249" s="201">
        <f>O249*H249</f>
        <v>0</v>
      </c>
      <c r="Q249" s="201">
        <v>8.8000000000000005E-3</v>
      </c>
      <c r="R249" s="201">
        <f>Q249*H249</f>
        <v>2.64E-3</v>
      </c>
      <c r="S249" s="201">
        <v>0</v>
      </c>
      <c r="T249" s="202">
        <f>S249*H249</f>
        <v>0</v>
      </c>
      <c r="AR249" s="23" t="s">
        <v>232</v>
      </c>
      <c r="AT249" s="23" t="s">
        <v>124</v>
      </c>
      <c r="AU249" s="23" t="s">
        <v>81</v>
      </c>
      <c r="AY249" s="23" t="s">
        <v>122</v>
      </c>
      <c r="BE249" s="203">
        <f>IF(N249="základní",J249,0)</f>
        <v>0</v>
      </c>
      <c r="BF249" s="203">
        <f>IF(N249="snížená",J249,0)</f>
        <v>0</v>
      </c>
      <c r="BG249" s="203">
        <f>IF(N249="zákl. přenesená",J249,0)</f>
        <v>0</v>
      </c>
      <c r="BH249" s="203">
        <f>IF(N249="sníž. přenesená",J249,0)</f>
        <v>0</v>
      </c>
      <c r="BI249" s="203">
        <f>IF(N249="nulová",J249,0)</f>
        <v>0</v>
      </c>
      <c r="BJ249" s="23" t="s">
        <v>79</v>
      </c>
      <c r="BK249" s="203">
        <f>ROUND(I249*H249,2)</f>
        <v>0</v>
      </c>
      <c r="BL249" s="23" t="s">
        <v>232</v>
      </c>
      <c r="BM249" s="23" t="s">
        <v>624</v>
      </c>
    </row>
    <row r="250" spans="2:65" s="1" customFormat="1" ht="67.5">
      <c r="B250" s="40"/>
      <c r="C250" s="62"/>
      <c r="D250" s="204" t="s">
        <v>131</v>
      </c>
      <c r="E250" s="62"/>
      <c r="F250" s="205" t="s">
        <v>371</v>
      </c>
      <c r="G250" s="62"/>
      <c r="H250" s="62"/>
      <c r="I250" s="162"/>
      <c r="J250" s="62"/>
      <c r="K250" s="62"/>
      <c r="L250" s="60"/>
      <c r="M250" s="206"/>
      <c r="N250" s="41"/>
      <c r="O250" s="41"/>
      <c r="P250" s="41"/>
      <c r="Q250" s="41"/>
      <c r="R250" s="41"/>
      <c r="S250" s="41"/>
      <c r="T250" s="77"/>
      <c r="AT250" s="23" t="s">
        <v>131</v>
      </c>
      <c r="AU250" s="23" t="s">
        <v>81</v>
      </c>
    </row>
    <row r="251" spans="2:65" s="11" customFormat="1">
      <c r="B251" s="207"/>
      <c r="C251" s="208"/>
      <c r="D251" s="204" t="s">
        <v>133</v>
      </c>
      <c r="E251" s="209" t="s">
        <v>21</v>
      </c>
      <c r="F251" s="210" t="s">
        <v>372</v>
      </c>
      <c r="G251" s="208"/>
      <c r="H251" s="211" t="s">
        <v>21</v>
      </c>
      <c r="I251" s="212"/>
      <c r="J251" s="208"/>
      <c r="K251" s="208"/>
      <c r="L251" s="213"/>
      <c r="M251" s="214"/>
      <c r="N251" s="215"/>
      <c r="O251" s="215"/>
      <c r="P251" s="215"/>
      <c r="Q251" s="215"/>
      <c r="R251" s="215"/>
      <c r="S251" s="215"/>
      <c r="T251" s="216"/>
      <c r="AT251" s="217" t="s">
        <v>133</v>
      </c>
      <c r="AU251" s="217" t="s">
        <v>81</v>
      </c>
      <c r="AV251" s="11" t="s">
        <v>79</v>
      </c>
      <c r="AW251" s="11" t="s">
        <v>35</v>
      </c>
      <c r="AX251" s="11" t="s">
        <v>71</v>
      </c>
      <c r="AY251" s="217" t="s">
        <v>122</v>
      </c>
    </row>
    <row r="252" spans="2:65" s="12" customFormat="1">
      <c r="B252" s="218"/>
      <c r="C252" s="219"/>
      <c r="D252" s="220" t="s">
        <v>133</v>
      </c>
      <c r="E252" s="221" t="s">
        <v>21</v>
      </c>
      <c r="F252" s="222" t="s">
        <v>625</v>
      </c>
      <c r="G252" s="219"/>
      <c r="H252" s="223">
        <v>0.3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133</v>
      </c>
      <c r="AU252" s="229" t="s">
        <v>81</v>
      </c>
      <c r="AV252" s="12" t="s">
        <v>81</v>
      </c>
      <c r="AW252" s="12" t="s">
        <v>35</v>
      </c>
      <c r="AX252" s="12" t="s">
        <v>79</v>
      </c>
      <c r="AY252" s="229" t="s">
        <v>122</v>
      </c>
    </row>
    <row r="253" spans="2:65" s="1" customFormat="1" ht="20.65" customHeight="1">
      <c r="B253" s="40"/>
      <c r="C253" s="192" t="s">
        <v>366</v>
      </c>
      <c r="D253" s="192" t="s">
        <v>124</v>
      </c>
      <c r="E253" s="193" t="s">
        <v>375</v>
      </c>
      <c r="F253" s="194" t="s">
        <v>376</v>
      </c>
      <c r="G253" s="195" t="s">
        <v>369</v>
      </c>
      <c r="H253" s="196">
        <v>0.7</v>
      </c>
      <c r="I253" s="197"/>
      <c r="J253" s="198">
        <f>ROUND(I253*H253,2)</f>
        <v>0</v>
      </c>
      <c r="K253" s="194" t="s">
        <v>128</v>
      </c>
      <c r="L253" s="60"/>
      <c r="M253" s="199" t="s">
        <v>21</v>
      </c>
      <c r="N253" s="200" t="s">
        <v>42</v>
      </c>
      <c r="O253" s="41"/>
      <c r="P253" s="201">
        <f>O253*H253</f>
        <v>0</v>
      </c>
      <c r="Q253" s="201">
        <v>9.9000000000000008E-3</v>
      </c>
      <c r="R253" s="201">
        <f>Q253*H253</f>
        <v>6.9300000000000004E-3</v>
      </c>
      <c r="S253" s="201">
        <v>0</v>
      </c>
      <c r="T253" s="202">
        <f>S253*H253</f>
        <v>0</v>
      </c>
      <c r="AR253" s="23" t="s">
        <v>232</v>
      </c>
      <c r="AT253" s="23" t="s">
        <v>124</v>
      </c>
      <c r="AU253" s="23" t="s">
        <v>81</v>
      </c>
      <c r="AY253" s="23" t="s">
        <v>122</v>
      </c>
      <c r="BE253" s="203">
        <f>IF(N253="základní",J253,0)</f>
        <v>0</v>
      </c>
      <c r="BF253" s="203">
        <f>IF(N253="snížená",J253,0)</f>
        <v>0</v>
      </c>
      <c r="BG253" s="203">
        <f>IF(N253="zákl. přenesená",J253,0)</f>
        <v>0</v>
      </c>
      <c r="BH253" s="203">
        <f>IF(N253="sníž. přenesená",J253,0)</f>
        <v>0</v>
      </c>
      <c r="BI253" s="203">
        <f>IF(N253="nulová",J253,0)</f>
        <v>0</v>
      </c>
      <c r="BJ253" s="23" t="s">
        <v>79</v>
      </c>
      <c r="BK253" s="203">
        <f>ROUND(I253*H253,2)</f>
        <v>0</v>
      </c>
      <c r="BL253" s="23" t="s">
        <v>232</v>
      </c>
      <c r="BM253" s="23" t="s">
        <v>626</v>
      </c>
    </row>
    <row r="254" spans="2:65" s="1" customFormat="1" ht="67.5">
      <c r="B254" s="40"/>
      <c r="C254" s="62"/>
      <c r="D254" s="204" t="s">
        <v>131</v>
      </c>
      <c r="E254" s="62"/>
      <c r="F254" s="205" t="s">
        <v>371</v>
      </c>
      <c r="G254" s="62"/>
      <c r="H254" s="62"/>
      <c r="I254" s="162"/>
      <c r="J254" s="62"/>
      <c r="K254" s="62"/>
      <c r="L254" s="60"/>
      <c r="M254" s="206"/>
      <c r="N254" s="41"/>
      <c r="O254" s="41"/>
      <c r="P254" s="41"/>
      <c r="Q254" s="41"/>
      <c r="R254" s="41"/>
      <c r="S254" s="41"/>
      <c r="T254" s="77"/>
      <c r="AT254" s="23" t="s">
        <v>131</v>
      </c>
      <c r="AU254" s="23" t="s">
        <v>81</v>
      </c>
    </row>
    <row r="255" spans="2:65" s="11" customFormat="1">
      <c r="B255" s="207"/>
      <c r="C255" s="208"/>
      <c r="D255" s="204" t="s">
        <v>133</v>
      </c>
      <c r="E255" s="209" t="s">
        <v>21</v>
      </c>
      <c r="F255" s="210" t="s">
        <v>372</v>
      </c>
      <c r="G255" s="208"/>
      <c r="H255" s="211" t="s">
        <v>21</v>
      </c>
      <c r="I255" s="212"/>
      <c r="J255" s="208"/>
      <c r="K255" s="208"/>
      <c r="L255" s="213"/>
      <c r="M255" s="214"/>
      <c r="N255" s="215"/>
      <c r="O255" s="215"/>
      <c r="P255" s="215"/>
      <c r="Q255" s="215"/>
      <c r="R255" s="215"/>
      <c r="S255" s="215"/>
      <c r="T255" s="216"/>
      <c r="AT255" s="217" t="s">
        <v>133</v>
      </c>
      <c r="AU255" s="217" t="s">
        <v>81</v>
      </c>
      <c r="AV255" s="11" t="s">
        <v>79</v>
      </c>
      <c r="AW255" s="11" t="s">
        <v>35</v>
      </c>
      <c r="AX255" s="11" t="s">
        <v>71</v>
      </c>
      <c r="AY255" s="217" t="s">
        <v>122</v>
      </c>
    </row>
    <row r="256" spans="2:65" s="12" customFormat="1">
      <c r="B256" s="218"/>
      <c r="C256" s="219"/>
      <c r="D256" s="220" t="s">
        <v>133</v>
      </c>
      <c r="E256" s="221" t="s">
        <v>21</v>
      </c>
      <c r="F256" s="222" t="s">
        <v>627</v>
      </c>
      <c r="G256" s="219"/>
      <c r="H256" s="223">
        <v>0.7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133</v>
      </c>
      <c r="AU256" s="229" t="s">
        <v>81</v>
      </c>
      <c r="AV256" s="12" t="s">
        <v>81</v>
      </c>
      <c r="AW256" s="12" t="s">
        <v>35</v>
      </c>
      <c r="AX256" s="12" t="s">
        <v>79</v>
      </c>
      <c r="AY256" s="229" t="s">
        <v>122</v>
      </c>
    </row>
    <row r="257" spans="2:65" s="1" customFormat="1" ht="51" customHeight="1">
      <c r="B257" s="40"/>
      <c r="C257" s="192" t="s">
        <v>374</v>
      </c>
      <c r="D257" s="192" t="s">
        <v>124</v>
      </c>
      <c r="E257" s="193" t="s">
        <v>380</v>
      </c>
      <c r="F257" s="194" t="s">
        <v>381</v>
      </c>
      <c r="G257" s="195" t="s">
        <v>156</v>
      </c>
      <c r="H257" s="196">
        <v>35</v>
      </c>
      <c r="I257" s="197"/>
      <c r="J257" s="198">
        <f>ROUND(I257*H257,2)</f>
        <v>0</v>
      </c>
      <c r="K257" s="194" t="s">
        <v>128</v>
      </c>
      <c r="L257" s="60"/>
      <c r="M257" s="199" t="s">
        <v>21</v>
      </c>
      <c r="N257" s="200" t="s">
        <v>42</v>
      </c>
      <c r="O257" s="41"/>
      <c r="P257" s="201">
        <f>O257*H257</f>
        <v>0</v>
      </c>
      <c r="Q257" s="201">
        <v>0</v>
      </c>
      <c r="R257" s="201">
        <f>Q257*H257</f>
        <v>0</v>
      </c>
      <c r="S257" s="201">
        <v>0</v>
      </c>
      <c r="T257" s="202">
        <f>S257*H257</f>
        <v>0</v>
      </c>
      <c r="AR257" s="23" t="s">
        <v>232</v>
      </c>
      <c r="AT257" s="23" t="s">
        <v>124</v>
      </c>
      <c r="AU257" s="23" t="s">
        <v>81</v>
      </c>
      <c r="AY257" s="23" t="s">
        <v>122</v>
      </c>
      <c r="BE257" s="203">
        <f>IF(N257="základní",J257,0)</f>
        <v>0</v>
      </c>
      <c r="BF257" s="203">
        <f>IF(N257="snížená",J257,0)</f>
        <v>0</v>
      </c>
      <c r="BG257" s="203">
        <f>IF(N257="zákl. přenesená",J257,0)</f>
        <v>0</v>
      </c>
      <c r="BH257" s="203">
        <f>IF(N257="sníž. přenesená",J257,0)</f>
        <v>0</v>
      </c>
      <c r="BI257" s="203">
        <f>IF(N257="nulová",J257,0)</f>
        <v>0</v>
      </c>
      <c r="BJ257" s="23" t="s">
        <v>79</v>
      </c>
      <c r="BK257" s="203">
        <f>ROUND(I257*H257,2)</f>
        <v>0</v>
      </c>
      <c r="BL257" s="23" t="s">
        <v>232</v>
      </c>
      <c r="BM257" s="23" t="s">
        <v>628</v>
      </c>
    </row>
    <row r="258" spans="2:65" s="1" customFormat="1" ht="81">
      <c r="B258" s="40"/>
      <c r="C258" s="62"/>
      <c r="D258" s="204" t="s">
        <v>131</v>
      </c>
      <c r="E258" s="62"/>
      <c r="F258" s="205" t="s">
        <v>383</v>
      </c>
      <c r="G258" s="62"/>
      <c r="H258" s="62"/>
      <c r="I258" s="162"/>
      <c r="J258" s="62"/>
      <c r="K258" s="62"/>
      <c r="L258" s="60"/>
      <c r="M258" s="206"/>
      <c r="N258" s="41"/>
      <c r="O258" s="41"/>
      <c r="P258" s="41"/>
      <c r="Q258" s="41"/>
      <c r="R258" s="41"/>
      <c r="S258" s="41"/>
      <c r="T258" s="77"/>
      <c r="AT258" s="23" t="s">
        <v>131</v>
      </c>
      <c r="AU258" s="23" t="s">
        <v>81</v>
      </c>
    </row>
    <row r="259" spans="2:65" s="11" customFormat="1">
      <c r="B259" s="207"/>
      <c r="C259" s="208"/>
      <c r="D259" s="204" t="s">
        <v>133</v>
      </c>
      <c r="E259" s="209" t="s">
        <v>21</v>
      </c>
      <c r="F259" s="210" t="s">
        <v>372</v>
      </c>
      <c r="G259" s="208"/>
      <c r="H259" s="211" t="s">
        <v>21</v>
      </c>
      <c r="I259" s="212"/>
      <c r="J259" s="208"/>
      <c r="K259" s="208"/>
      <c r="L259" s="213"/>
      <c r="M259" s="214"/>
      <c r="N259" s="215"/>
      <c r="O259" s="215"/>
      <c r="P259" s="215"/>
      <c r="Q259" s="215"/>
      <c r="R259" s="215"/>
      <c r="S259" s="215"/>
      <c r="T259" s="216"/>
      <c r="AT259" s="217" t="s">
        <v>133</v>
      </c>
      <c r="AU259" s="217" t="s">
        <v>81</v>
      </c>
      <c r="AV259" s="11" t="s">
        <v>79</v>
      </c>
      <c r="AW259" s="11" t="s">
        <v>35</v>
      </c>
      <c r="AX259" s="11" t="s">
        <v>71</v>
      </c>
      <c r="AY259" s="217" t="s">
        <v>122</v>
      </c>
    </row>
    <row r="260" spans="2:65" s="12" customFormat="1">
      <c r="B260" s="218"/>
      <c r="C260" s="219"/>
      <c r="D260" s="220" t="s">
        <v>133</v>
      </c>
      <c r="E260" s="221" t="s">
        <v>21</v>
      </c>
      <c r="F260" s="222" t="s">
        <v>293</v>
      </c>
      <c r="G260" s="219"/>
      <c r="H260" s="223">
        <v>35</v>
      </c>
      <c r="I260" s="224"/>
      <c r="J260" s="219"/>
      <c r="K260" s="219"/>
      <c r="L260" s="225"/>
      <c r="M260" s="226"/>
      <c r="N260" s="227"/>
      <c r="O260" s="227"/>
      <c r="P260" s="227"/>
      <c r="Q260" s="227"/>
      <c r="R260" s="227"/>
      <c r="S260" s="227"/>
      <c r="T260" s="228"/>
      <c r="AT260" s="229" t="s">
        <v>133</v>
      </c>
      <c r="AU260" s="229" t="s">
        <v>81</v>
      </c>
      <c r="AV260" s="12" t="s">
        <v>81</v>
      </c>
      <c r="AW260" s="12" t="s">
        <v>35</v>
      </c>
      <c r="AX260" s="12" t="s">
        <v>79</v>
      </c>
      <c r="AY260" s="229" t="s">
        <v>122</v>
      </c>
    </row>
    <row r="261" spans="2:65" s="1" customFormat="1" ht="51" customHeight="1">
      <c r="B261" s="40"/>
      <c r="C261" s="192" t="s">
        <v>379</v>
      </c>
      <c r="D261" s="192" t="s">
        <v>124</v>
      </c>
      <c r="E261" s="193" t="s">
        <v>384</v>
      </c>
      <c r="F261" s="194" t="s">
        <v>385</v>
      </c>
      <c r="G261" s="195" t="s">
        <v>156</v>
      </c>
      <c r="H261" s="196">
        <v>8</v>
      </c>
      <c r="I261" s="197"/>
      <c r="J261" s="198">
        <f>ROUND(I261*H261,2)</f>
        <v>0</v>
      </c>
      <c r="K261" s="194" t="s">
        <v>128</v>
      </c>
      <c r="L261" s="60"/>
      <c r="M261" s="199" t="s">
        <v>21</v>
      </c>
      <c r="N261" s="200" t="s">
        <v>42</v>
      </c>
      <c r="O261" s="41"/>
      <c r="P261" s="201">
        <f>O261*H261</f>
        <v>0</v>
      </c>
      <c r="Q261" s="201">
        <v>0</v>
      </c>
      <c r="R261" s="201">
        <f>Q261*H261</f>
        <v>0</v>
      </c>
      <c r="S261" s="201">
        <v>0</v>
      </c>
      <c r="T261" s="202">
        <f>S261*H261</f>
        <v>0</v>
      </c>
      <c r="AR261" s="23" t="s">
        <v>232</v>
      </c>
      <c r="AT261" s="23" t="s">
        <v>124</v>
      </c>
      <c r="AU261" s="23" t="s">
        <v>81</v>
      </c>
      <c r="AY261" s="23" t="s">
        <v>122</v>
      </c>
      <c r="BE261" s="203">
        <f>IF(N261="základní",J261,0)</f>
        <v>0</v>
      </c>
      <c r="BF261" s="203">
        <f>IF(N261="snížená",J261,0)</f>
        <v>0</v>
      </c>
      <c r="BG261" s="203">
        <f>IF(N261="zákl. přenesená",J261,0)</f>
        <v>0</v>
      </c>
      <c r="BH261" s="203">
        <f>IF(N261="sníž. přenesená",J261,0)</f>
        <v>0</v>
      </c>
      <c r="BI261" s="203">
        <f>IF(N261="nulová",J261,0)</f>
        <v>0</v>
      </c>
      <c r="BJ261" s="23" t="s">
        <v>79</v>
      </c>
      <c r="BK261" s="203">
        <f>ROUND(I261*H261,2)</f>
        <v>0</v>
      </c>
      <c r="BL261" s="23" t="s">
        <v>232</v>
      </c>
      <c r="BM261" s="23" t="s">
        <v>629</v>
      </c>
    </row>
    <row r="262" spans="2:65" s="1" customFormat="1" ht="81">
      <c r="B262" s="40"/>
      <c r="C262" s="62"/>
      <c r="D262" s="204" t="s">
        <v>131</v>
      </c>
      <c r="E262" s="62"/>
      <c r="F262" s="205" t="s">
        <v>383</v>
      </c>
      <c r="G262" s="62"/>
      <c r="H262" s="62"/>
      <c r="I262" s="162"/>
      <c r="J262" s="62"/>
      <c r="K262" s="62"/>
      <c r="L262" s="60"/>
      <c r="M262" s="206"/>
      <c r="N262" s="41"/>
      <c r="O262" s="41"/>
      <c r="P262" s="41"/>
      <c r="Q262" s="41"/>
      <c r="R262" s="41"/>
      <c r="S262" s="41"/>
      <c r="T262" s="77"/>
      <c r="AT262" s="23" t="s">
        <v>131</v>
      </c>
      <c r="AU262" s="23" t="s">
        <v>81</v>
      </c>
    </row>
    <row r="263" spans="2:65" s="11" customFormat="1">
      <c r="B263" s="207"/>
      <c r="C263" s="208"/>
      <c r="D263" s="204" t="s">
        <v>133</v>
      </c>
      <c r="E263" s="209" t="s">
        <v>21</v>
      </c>
      <c r="F263" s="210" t="s">
        <v>372</v>
      </c>
      <c r="G263" s="208"/>
      <c r="H263" s="211" t="s">
        <v>21</v>
      </c>
      <c r="I263" s="212"/>
      <c r="J263" s="208"/>
      <c r="K263" s="208"/>
      <c r="L263" s="213"/>
      <c r="M263" s="214"/>
      <c r="N263" s="215"/>
      <c r="O263" s="215"/>
      <c r="P263" s="215"/>
      <c r="Q263" s="215"/>
      <c r="R263" s="215"/>
      <c r="S263" s="215"/>
      <c r="T263" s="216"/>
      <c r="AT263" s="217" t="s">
        <v>133</v>
      </c>
      <c r="AU263" s="217" t="s">
        <v>81</v>
      </c>
      <c r="AV263" s="11" t="s">
        <v>79</v>
      </c>
      <c r="AW263" s="11" t="s">
        <v>35</v>
      </c>
      <c r="AX263" s="11" t="s">
        <v>71</v>
      </c>
      <c r="AY263" s="217" t="s">
        <v>122</v>
      </c>
    </row>
    <row r="264" spans="2:65" s="12" customFormat="1">
      <c r="B264" s="218"/>
      <c r="C264" s="219"/>
      <c r="D264" s="220" t="s">
        <v>133</v>
      </c>
      <c r="E264" s="221" t="s">
        <v>21</v>
      </c>
      <c r="F264" s="222" t="s">
        <v>630</v>
      </c>
      <c r="G264" s="219"/>
      <c r="H264" s="223">
        <v>8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133</v>
      </c>
      <c r="AU264" s="229" t="s">
        <v>81</v>
      </c>
      <c r="AV264" s="12" t="s">
        <v>81</v>
      </c>
      <c r="AW264" s="12" t="s">
        <v>35</v>
      </c>
      <c r="AX264" s="12" t="s">
        <v>79</v>
      </c>
      <c r="AY264" s="229" t="s">
        <v>122</v>
      </c>
    </row>
    <row r="265" spans="2:65" s="1" customFormat="1" ht="51" customHeight="1">
      <c r="B265" s="40"/>
      <c r="C265" s="192" t="s">
        <v>187</v>
      </c>
      <c r="D265" s="192" t="s">
        <v>124</v>
      </c>
      <c r="E265" s="193" t="s">
        <v>391</v>
      </c>
      <c r="F265" s="194" t="s">
        <v>392</v>
      </c>
      <c r="G265" s="195" t="s">
        <v>156</v>
      </c>
      <c r="H265" s="196">
        <v>8</v>
      </c>
      <c r="I265" s="197"/>
      <c r="J265" s="198">
        <f>ROUND(I265*H265,2)</f>
        <v>0</v>
      </c>
      <c r="K265" s="194" t="s">
        <v>128</v>
      </c>
      <c r="L265" s="60"/>
      <c r="M265" s="199" t="s">
        <v>21</v>
      </c>
      <c r="N265" s="200" t="s">
        <v>42</v>
      </c>
      <c r="O265" s="41"/>
      <c r="P265" s="201">
        <f>O265*H265</f>
        <v>0</v>
      </c>
      <c r="Q265" s="201">
        <v>8.4250000000000005E-2</v>
      </c>
      <c r="R265" s="201">
        <f>Q265*H265</f>
        <v>0.67400000000000004</v>
      </c>
      <c r="S265" s="201">
        <v>0</v>
      </c>
      <c r="T265" s="202">
        <f>S265*H265</f>
        <v>0</v>
      </c>
      <c r="AR265" s="23" t="s">
        <v>232</v>
      </c>
      <c r="AT265" s="23" t="s">
        <v>124</v>
      </c>
      <c r="AU265" s="23" t="s">
        <v>81</v>
      </c>
      <c r="AY265" s="23" t="s">
        <v>122</v>
      </c>
      <c r="BE265" s="203">
        <f>IF(N265="základní",J265,0)</f>
        <v>0</v>
      </c>
      <c r="BF265" s="203">
        <f>IF(N265="snížená",J265,0)</f>
        <v>0</v>
      </c>
      <c r="BG265" s="203">
        <f>IF(N265="zákl. přenesená",J265,0)</f>
        <v>0</v>
      </c>
      <c r="BH265" s="203">
        <f>IF(N265="sníž. přenesená",J265,0)</f>
        <v>0</v>
      </c>
      <c r="BI265" s="203">
        <f>IF(N265="nulová",J265,0)</f>
        <v>0</v>
      </c>
      <c r="BJ265" s="23" t="s">
        <v>79</v>
      </c>
      <c r="BK265" s="203">
        <f>ROUND(I265*H265,2)</f>
        <v>0</v>
      </c>
      <c r="BL265" s="23" t="s">
        <v>232</v>
      </c>
      <c r="BM265" s="23" t="s">
        <v>631</v>
      </c>
    </row>
    <row r="266" spans="2:65" s="1" customFormat="1" ht="135">
      <c r="B266" s="40"/>
      <c r="C266" s="62"/>
      <c r="D266" s="204" t="s">
        <v>131</v>
      </c>
      <c r="E266" s="62"/>
      <c r="F266" s="205" t="s">
        <v>394</v>
      </c>
      <c r="G266" s="62"/>
      <c r="H266" s="62"/>
      <c r="I266" s="162"/>
      <c r="J266" s="62"/>
      <c r="K266" s="62"/>
      <c r="L266" s="60"/>
      <c r="M266" s="206"/>
      <c r="N266" s="41"/>
      <c r="O266" s="41"/>
      <c r="P266" s="41"/>
      <c r="Q266" s="41"/>
      <c r="R266" s="41"/>
      <c r="S266" s="41"/>
      <c r="T266" s="77"/>
      <c r="AT266" s="23" t="s">
        <v>131</v>
      </c>
      <c r="AU266" s="23" t="s">
        <v>81</v>
      </c>
    </row>
    <row r="267" spans="2:65" s="11" customFormat="1">
      <c r="B267" s="207"/>
      <c r="C267" s="208"/>
      <c r="D267" s="204" t="s">
        <v>133</v>
      </c>
      <c r="E267" s="209" t="s">
        <v>21</v>
      </c>
      <c r="F267" s="210" t="s">
        <v>372</v>
      </c>
      <c r="G267" s="208"/>
      <c r="H267" s="211" t="s">
        <v>21</v>
      </c>
      <c r="I267" s="212"/>
      <c r="J267" s="208"/>
      <c r="K267" s="208"/>
      <c r="L267" s="213"/>
      <c r="M267" s="214"/>
      <c r="N267" s="215"/>
      <c r="O267" s="215"/>
      <c r="P267" s="215"/>
      <c r="Q267" s="215"/>
      <c r="R267" s="215"/>
      <c r="S267" s="215"/>
      <c r="T267" s="216"/>
      <c r="AT267" s="217" t="s">
        <v>133</v>
      </c>
      <c r="AU267" s="217" t="s">
        <v>81</v>
      </c>
      <c r="AV267" s="11" t="s">
        <v>79</v>
      </c>
      <c r="AW267" s="11" t="s">
        <v>35</v>
      </c>
      <c r="AX267" s="11" t="s">
        <v>71</v>
      </c>
      <c r="AY267" s="217" t="s">
        <v>122</v>
      </c>
    </row>
    <row r="268" spans="2:65" s="12" customFormat="1">
      <c r="B268" s="218"/>
      <c r="C268" s="219"/>
      <c r="D268" s="220" t="s">
        <v>133</v>
      </c>
      <c r="E268" s="221" t="s">
        <v>21</v>
      </c>
      <c r="F268" s="222" t="s">
        <v>630</v>
      </c>
      <c r="G268" s="219"/>
      <c r="H268" s="223">
        <v>8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133</v>
      </c>
      <c r="AU268" s="229" t="s">
        <v>81</v>
      </c>
      <c r="AV268" s="12" t="s">
        <v>81</v>
      </c>
      <c r="AW268" s="12" t="s">
        <v>35</v>
      </c>
      <c r="AX268" s="12" t="s">
        <v>79</v>
      </c>
      <c r="AY268" s="229" t="s">
        <v>122</v>
      </c>
    </row>
    <row r="269" spans="2:65" s="1" customFormat="1" ht="28.7" customHeight="1">
      <c r="B269" s="40"/>
      <c r="C269" s="192" t="s">
        <v>390</v>
      </c>
      <c r="D269" s="192" t="s">
        <v>124</v>
      </c>
      <c r="E269" s="193" t="s">
        <v>632</v>
      </c>
      <c r="F269" s="194" t="s">
        <v>633</v>
      </c>
      <c r="G269" s="195" t="s">
        <v>138</v>
      </c>
      <c r="H269" s="196">
        <v>12</v>
      </c>
      <c r="I269" s="197"/>
      <c r="J269" s="198">
        <f>ROUND(I269*H269,2)</f>
        <v>0</v>
      </c>
      <c r="K269" s="194" t="s">
        <v>128</v>
      </c>
      <c r="L269" s="60"/>
      <c r="M269" s="199" t="s">
        <v>21</v>
      </c>
      <c r="N269" s="200" t="s">
        <v>42</v>
      </c>
      <c r="O269" s="41"/>
      <c r="P269" s="201">
        <f>O269*H269</f>
        <v>0</v>
      </c>
      <c r="Q269" s="201">
        <v>0</v>
      </c>
      <c r="R269" s="201">
        <f>Q269*H269</f>
        <v>0</v>
      </c>
      <c r="S269" s="201">
        <v>0</v>
      </c>
      <c r="T269" s="202">
        <f>S269*H269</f>
        <v>0</v>
      </c>
      <c r="AR269" s="23" t="s">
        <v>232</v>
      </c>
      <c r="AT269" s="23" t="s">
        <v>124</v>
      </c>
      <c r="AU269" s="23" t="s">
        <v>81</v>
      </c>
      <c r="AY269" s="23" t="s">
        <v>122</v>
      </c>
      <c r="BE269" s="203">
        <f>IF(N269="základní",J269,0)</f>
        <v>0</v>
      </c>
      <c r="BF269" s="203">
        <f>IF(N269="snížená",J269,0)</f>
        <v>0</v>
      </c>
      <c r="BG269" s="203">
        <f>IF(N269="zákl. přenesená",J269,0)</f>
        <v>0</v>
      </c>
      <c r="BH269" s="203">
        <f>IF(N269="sníž. přenesená",J269,0)</f>
        <v>0</v>
      </c>
      <c r="BI269" s="203">
        <f>IF(N269="nulová",J269,0)</f>
        <v>0</v>
      </c>
      <c r="BJ269" s="23" t="s">
        <v>79</v>
      </c>
      <c r="BK269" s="203">
        <f>ROUND(I269*H269,2)</f>
        <v>0</v>
      </c>
      <c r="BL269" s="23" t="s">
        <v>232</v>
      </c>
      <c r="BM269" s="23" t="s">
        <v>634</v>
      </c>
    </row>
    <row r="270" spans="2:65" s="1" customFormat="1" ht="81">
      <c r="B270" s="40"/>
      <c r="C270" s="62"/>
      <c r="D270" s="204" t="s">
        <v>131</v>
      </c>
      <c r="E270" s="62"/>
      <c r="F270" s="205" t="s">
        <v>383</v>
      </c>
      <c r="G270" s="62"/>
      <c r="H270" s="62"/>
      <c r="I270" s="162"/>
      <c r="J270" s="62"/>
      <c r="K270" s="62"/>
      <c r="L270" s="60"/>
      <c r="M270" s="206"/>
      <c r="N270" s="41"/>
      <c r="O270" s="41"/>
      <c r="P270" s="41"/>
      <c r="Q270" s="41"/>
      <c r="R270" s="41"/>
      <c r="S270" s="41"/>
      <c r="T270" s="77"/>
      <c r="AT270" s="23" t="s">
        <v>131</v>
      </c>
      <c r="AU270" s="23" t="s">
        <v>81</v>
      </c>
    </row>
    <row r="271" spans="2:65" s="11" customFormat="1">
      <c r="B271" s="207"/>
      <c r="C271" s="208"/>
      <c r="D271" s="204" t="s">
        <v>133</v>
      </c>
      <c r="E271" s="209" t="s">
        <v>21</v>
      </c>
      <c r="F271" s="210" t="s">
        <v>372</v>
      </c>
      <c r="G271" s="208"/>
      <c r="H271" s="211" t="s">
        <v>21</v>
      </c>
      <c r="I271" s="212"/>
      <c r="J271" s="208"/>
      <c r="K271" s="208"/>
      <c r="L271" s="213"/>
      <c r="M271" s="214"/>
      <c r="N271" s="215"/>
      <c r="O271" s="215"/>
      <c r="P271" s="215"/>
      <c r="Q271" s="215"/>
      <c r="R271" s="215"/>
      <c r="S271" s="215"/>
      <c r="T271" s="216"/>
      <c r="AT271" s="217" t="s">
        <v>133</v>
      </c>
      <c r="AU271" s="217" t="s">
        <v>81</v>
      </c>
      <c r="AV271" s="11" t="s">
        <v>79</v>
      </c>
      <c r="AW271" s="11" t="s">
        <v>35</v>
      </c>
      <c r="AX271" s="11" t="s">
        <v>71</v>
      </c>
      <c r="AY271" s="217" t="s">
        <v>122</v>
      </c>
    </row>
    <row r="272" spans="2:65" s="12" customFormat="1">
      <c r="B272" s="218"/>
      <c r="C272" s="219"/>
      <c r="D272" s="220" t="s">
        <v>133</v>
      </c>
      <c r="E272" s="221" t="s">
        <v>21</v>
      </c>
      <c r="F272" s="222" t="s">
        <v>188</v>
      </c>
      <c r="G272" s="219"/>
      <c r="H272" s="223">
        <v>12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133</v>
      </c>
      <c r="AU272" s="229" t="s">
        <v>81</v>
      </c>
      <c r="AV272" s="12" t="s">
        <v>81</v>
      </c>
      <c r="AW272" s="12" t="s">
        <v>35</v>
      </c>
      <c r="AX272" s="12" t="s">
        <v>79</v>
      </c>
      <c r="AY272" s="229" t="s">
        <v>122</v>
      </c>
    </row>
    <row r="273" spans="2:65" s="1" customFormat="1" ht="39.950000000000003" customHeight="1">
      <c r="B273" s="40"/>
      <c r="C273" s="192" t="s">
        <v>395</v>
      </c>
      <c r="D273" s="192" t="s">
        <v>124</v>
      </c>
      <c r="E273" s="193" t="s">
        <v>635</v>
      </c>
      <c r="F273" s="194" t="s">
        <v>636</v>
      </c>
      <c r="G273" s="195" t="s">
        <v>156</v>
      </c>
      <c r="H273" s="196">
        <v>4.2</v>
      </c>
      <c r="I273" s="197"/>
      <c r="J273" s="198">
        <f>ROUND(I273*H273,2)</f>
        <v>0</v>
      </c>
      <c r="K273" s="194" t="s">
        <v>128</v>
      </c>
      <c r="L273" s="60"/>
      <c r="M273" s="199" t="s">
        <v>21</v>
      </c>
      <c r="N273" s="200" t="s">
        <v>42</v>
      </c>
      <c r="O273" s="41"/>
      <c r="P273" s="201">
        <f>O273*H273</f>
        <v>0</v>
      </c>
      <c r="Q273" s="201">
        <v>0</v>
      </c>
      <c r="R273" s="201">
        <f>Q273*H273</f>
        <v>0</v>
      </c>
      <c r="S273" s="201">
        <v>0</v>
      </c>
      <c r="T273" s="202">
        <f>S273*H273</f>
        <v>0</v>
      </c>
      <c r="AR273" s="23" t="s">
        <v>232</v>
      </c>
      <c r="AT273" s="23" t="s">
        <v>124</v>
      </c>
      <c r="AU273" s="23" t="s">
        <v>81</v>
      </c>
      <c r="AY273" s="23" t="s">
        <v>122</v>
      </c>
      <c r="BE273" s="203">
        <f>IF(N273="základní",J273,0)</f>
        <v>0</v>
      </c>
      <c r="BF273" s="203">
        <f>IF(N273="snížená",J273,0)</f>
        <v>0</v>
      </c>
      <c r="BG273" s="203">
        <f>IF(N273="zákl. přenesená",J273,0)</f>
        <v>0</v>
      </c>
      <c r="BH273" s="203">
        <f>IF(N273="sníž. přenesená",J273,0)</f>
        <v>0</v>
      </c>
      <c r="BI273" s="203">
        <f>IF(N273="nulová",J273,0)</f>
        <v>0</v>
      </c>
      <c r="BJ273" s="23" t="s">
        <v>79</v>
      </c>
      <c r="BK273" s="203">
        <f>ROUND(I273*H273,2)</f>
        <v>0</v>
      </c>
      <c r="BL273" s="23" t="s">
        <v>232</v>
      </c>
      <c r="BM273" s="23" t="s">
        <v>637</v>
      </c>
    </row>
    <row r="274" spans="2:65" s="1" customFormat="1" ht="81">
      <c r="B274" s="40"/>
      <c r="C274" s="62"/>
      <c r="D274" s="204" t="s">
        <v>131</v>
      </c>
      <c r="E274" s="62"/>
      <c r="F274" s="205" t="s">
        <v>383</v>
      </c>
      <c r="G274" s="62"/>
      <c r="H274" s="62"/>
      <c r="I274" s="162"/>
      <c r="J274" s="62"/>
      <c r="K274" s="62"/>
      <c r="L274" s="60"/>
      <c r="M274" s="206"/>
      <c r="N274" s="41"/>
      <c r="O274" s="41"/>
      <c r="P274" s="41"/>
      <c r="Q274" s="41"/>
      <c r="R274" s="41"/>
      <c r="S274" s="41"/>
      <c r="T274" s="77"/>
      <c r="AT274" s="23" t="s">
        <v>131</v>
      </c>
      <c r="AU274" s="23" t="s">
        <v>81</v>
      </c>
    </row>
    <row r="275" spans="2:65" s="11" customFormat="1">
      <c r="B275" s="207"/>
      <c r="C275" s="208"/>
      <c r="D275" s="204" t="s">
        <v>133</v>
      </c>
      <c r="E275" s="209" t="s">
        <v>21</v>
      </c>
      <c r="F275" s="210" t="s">
        <v>372</v>
      </c>
      <c r="G275" s="208"/>
      <c r="H275" s="211" t="s">
        <v>21</v>
      </c>
      <c r="I275" s="212"/>
      <c r="J275" s="208"/>
      <c r="K275" s="208"/>
      <c r="L275" s="213"/>
      <c r="M275" s="214"/>
      <c r="N275" s="215"/>
      <c r="O275" s="215"/>
      <c r="P275" s="215"/>
      <c r="Q275" s="215"/>
      <c r="R275" s="215"/>
      <c r="S275" s="215"/>
      <c r="T275" s="216"/>
      <c r="AT275" s="217" t="s">
        <v>133</v>
      </c>
      <c r="AU275" s="217" t="s">
        <v>81</v>
      </c>
      <c r="AV275" s="11" t="s">
        <v>79</v>
      </c>
      <c r="AW275" s="11" t="s">
        <v>35</v>
      </c>
      <c r="AX275" s="11" t="s">
        <v>71</v>
      </c>
      <c r="AY275" s="217" t="s">
        <v>122</v>
      </c>
    </row>
    <row r="276" spans="2:65" s="12" customFormat="1">
      <c r="B276" s="218"/>
      <c r="C276" s="219"/>
      <c r="D276" s="204" t="s">
        <v>133</v>
      </c>
      <c r="E276" s="240" t="s">
        <v>21</v>
      </c>
      <c r="F276" s="241" t="s">
        <v>638</v>
      </c>
      <c r="G276" s="219"/>
      <c r="H276" s="242">
        <v>3</v>
      </c>
      <c r="I276" s="224"/>
      <c r="J276" s="219"/>
      <c r="K276" s="219"/>
      <c r="L276" s="225"/>
      <c r="M276" s="226"/>
      <c r="N276" s="227"/>
      <c r="O276" s="227"/>
      <c r="P276" s="227"/>
      <c r="Q276" s="227"/>
      <c r="R276" s="227"/>
      <c r="S276" s="227"/>
      <c r="T276" s="228"/>
      <c r="AT276" s="229" t="s">
        <v>133</v>
      </c>
      <c r="AU276" s="229" t="s">
        <v>81</v>
      </c>
      <c r="AV276" s="12" t="s">
        <v>81</v>
      </c>
      <c r="AW276" s="12" t="s">
        <v>35</v>
      </c>
      <c r="AX276" s="12" t="s">
        <v>71</v>
      </c>
      <c r="AY276" s="229" t="s">
        <v>122</v>
      </c>
    </row>
    <row r="277" spans="2:65" s="12" customFormat="1">
      <c r="B277" s="218"/>
      <c r="C277" s="219"/>
      <c r="D277" s="204" t="s">
        <v>133</v>
      </c>
      <c r="E277" s="240" t="s">
        <v>21</v>
      </c>
      <c r="F277" s="241" t="s">
        <v>639</v>
      </c>
      <c r="G277" s="219"/>
      <c r="H277" s="242">
        <v>1.2</v>
      </c>
      <c r="I277" s="224"/>
      <c r="J277" s="219"/>
      <c r="K277" s="219"/>
      <c r="L277" s="225"/>
      <c r="M277" s="226"/>
      <c r="N277" s="227"/>
      <c r="O277" s="227"/>
      <c r="P277" s="227"/>
      <c r="Q277" s="227"/>
      <c r="R277" s="227"/>
      <c r="S277" s="227"/>
      <c r="T277" s="228"/>
      <c r="AT277" s="229" t="s">
        <v>133</v>
      </c>
      <c r="AU277" s="229" t="s">
        <v>81</v>
      </c>
      <c r="AV277" s="12" t="s">
        <v>81</v>
      </c>
      <c r="AW277" s="12" t="s">
        <v>35</v>
      </c>
      <c r="AX277" s="12" t="s">
        <v>71</v>
      </c>
      <c r="AY277" s="229" t="s">
        <v>122</v>
      </c>
    </row>
    <row r="278" spans="2:65" s="13" customFormat="1">
      <c r="B278" s="243"/>
      <c r="C278" s="244"/>
      <c r="D278" s="220" t="s">
        <v>133</v>
      </c>
      <c r="E278" s="245" t="s">
        <v>21</v>
      </c>
      <c r="F278" s="246" t="s">
        <v>389</v>
      </c>
      <c r="G278" s="244"/>
      <c r="H278" s="247">
        <v>4.2</v>
      </c>
      <c r="I278" s="248"/>
      <c r="J278" s="244"/>
      <c r="K278" s="244"/>
      <c r="L278" s="249"/>
      <c r="M278" s="250"/>
      <c r="N278" s="251"/>
      <c r="O278" s="251"/>
      <c r="P278" s="251"/>
      <c r="Q278" s="251"/>
      <c r="R278" s="251"/>
      <c r="S278" s="251"/>
      <c r="T278" s="252"/>
      <c r="AT278" s="253" t="s">
        <v>133</v>
      </c>
      <c r="AU278" s="253" t="s">
        <v>81</v>
      </c>
      <c r="AV278" s="13" t="s">
        <v>129</v>
      </c>
      <c r="AW278" s="13" t="s">
        <v>35</v>
      </c>
      <c r="AX278" s="13" t="s">
        <v>79</v>
      </c>
      <c r="AY278" s="253" t="s">
        <v>122</v>
      </c>
    </row>
    <row r="279" spans="2:65" s="1" customFormat="1" ht="39.950000000000003" customHeight="1">
      <c r="B279" s="40"/>
      <c r="C279" s="192" t="s">
        <v>400</v>
      </c>
      <c r="D279" s="192" t="s">
        <v>124</v>
      </c>
      <c r="E279" s="193" t="s">
        <v>640</v>
      </c>
      <c r="F279" s="194" t="s">
        <v>641</v>
      </c>
      <c r="G279" s="195" t="s">
        <v>156</v>
      </c>
      <c r="H279" s="196">
        <v>4.2</v>
      </c>
      <c r="I279" s="197"/>
      <c r="J279" s="198">
        <f>ROUND(I279*H279,2)</f>
        <v>0</v>
      </c>
      <c r="K279" s="194" t="s">
        <v>128</v>
      </c>
      <c r="L279" s="60"/>
      <c r="M279" s="199" t="s">
        <v>21</v>
      </c>
      <c r="N279" s="200" t="s">
        <v>42</v>
      </c>
      <c r="O279" s="41"/>
      <c r="P279" s="201">
        <f>O279*H279</f>
        <v>0</v>
      </c>
      <c r="Q279" s="201">
        <v>7.596E-2</v>
      </c>
      <c r="R279" s="201">
        <f>Q279*H279</f>
        <v>0.31903200000000004</v>
      </c>
      <c r="S279" s="201">
        <v>0</v>
      </c>
      <c r="T279" s="202">
        <f>S279*H279</f>
        <v>0</v>
      </c>
      <c r="AR279" s="23" t="s">
        <v>232</v>
      </c>
      <c r="AT279" s="23" t="s">
        <v>124</v>
      </c>
      <c r="AU279" s="23" t="s">
        <v>81</v>
      </c>
      <c r="AY279" s="23" t="s">
        <v>122</v>
      </c>
      <c r="BE279" s="203">
        <f>IF(N279="základní",J279,0)</f>
        <v>0</v>
      </c>
      <c r="BF279" s="203">
        <f>IF(N279="snížená",J279,0)</f>
        <v>0</v>
      </c>
      <c r="BG279" s="203">
        <f>IF(N279="zákl. přenesená",J279,0)</f>
        <v>0</v>
      </c>
      <c r="BH279" s="203">
        <f>IF(N279="sníž. přenesená",J279,0)</f>
        <v>0</v>
      </c>
      <c r="BI279" s="203">
        <f>IF(N279="nulová",J279,0)</f>
        <v>0</v>
      </c>
      <c r="BJ279" s="23" t="s">
        <v>79</v>
      </c>
      <c r="BK279" s="203">
        <f>ROUND(I279*H279,2)</f>
        <v>0</v>
      </c>
      <c r="BL279" s="23" t="s">
        <v>232</v>
      </c>
      <c r="BM279" s="23" t="s">
        <v>642</v>
      </c>
    </row>
    <row r="280" spans="2:65" s="1" customFormat="1" ht="135">
      <c r="B280" s="40"/>
      <c r="C280" s="62"/>
      <c r="D280" s="204" t="s">
        <v>131</v>
      </c>
      <c r="E280" s="62"/>
      <c r="F280" s="205" t="s">
        <v>394</v>
      </c>
      <c r="G280" s="62"/>
      <c r="H280" s="62"/>
      <c r="I280" s="162"/>
      <c r="J280" s="62"/>
      <c r="K280" s="62"/>
      <c r="L280" s="60"/>
      <c r="M280" s="206"/>
      <c r="N280" s="41"/>
      <c r="O280" s="41"/>
      <c r="P280" s="41"/>
      <c r="Q280" s="41"/>
      <c r="R280" s="41"/>
      <c r="S280" s="41"/>
      <c r="T280" s="77"/>
      <c r="AT280" s="23" t="s">
        <v>131</v>
      </c>
      <c r="AU280" s="23" t="s">
        <v>81</v>
      </c>
    </row>
    <row r="281" spans="2:65" s="11" customFormat="1">
      <c r="B281" s="207"/>
      <c r="C281" s="208"/>
      <c r="D281" s="204" t="s">
        <v>133</v>
      </c>
      <c r="E281" s="209" t="s">
        <v>21</v>
      </c>
      <c r="F281" s="210" t="s">
        <v>372</v>
      </c>
      <c r="G281" s="208"/>
      <c r="H281" s="211" t="s">
        <v>21</v>
      </c>
      <c r="I281" s="212"/>
      <c r="J281" s="208"/>
      <c r="K281" s="208"/>
      <c r="L281" s="213"/>
      <c r="M281" s="214"/>
      <c r="N281" s="215"/>
      <c r="O281" s="215"/>
      <c r="P281" s="215"/>
      <c r="Q281" s="215"/>
      <c r="R281" s="215"/>
      <c r="S281" s="215"/>
      <c r="T281" s="216"/>
      <c r="AT281" s="217" t="s">
        <v>133</v>
      </c>
      <c r="AU281" s="217" t="s">
        <v>81</v>
      </c>
      <c r="AV281" s="11" t="s">
        <v>79</v>
      </c>
      <c r="AW281" s="11" t="s">
        <v>35</v>
      </c>
      <c r="AX281" s="11" t="s">
        <v>71</v>
      </c>
      <c r="AY281" s="217" t="s">
        <v>122</v>
      </c>
    </row>
    <row r="282" spans="2:65" s="12" customFormat="1">
      <c r="B282" s="218"/>
      <c r="C282" s="219"/>
      <c r="D282" s="204" t="s">
        <v>133</v>
      </c>
      <c r="E282" s="240" t="s">
        <v>21</v>
      </c>
      <c r="F282" s="241" t="s">
        <v>638</v>
      </c>
      <c r="G282" s="219"/>
      <c r="H282" s="242">
        <v>3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133</v>
      </c>
      <c r="AU282" s="229" t="s">
        <v>81</v>
      </c>
      <c r="AV282" s="12" t="s">
        <v>81</v>
      </c>
      <c r="AW282" s="12" t="s">
        <v>35</v>
      </c>
      <c r="AX282" s="12" t="s">
        <v>71</v>
      </c>
      <c r="AY282" s="229" t="s">
        <v>122</v>
      </c>
    </row>
    <row r="283" spans="2:65" s="12" customFormat="1">
      <c r="B283" s="218"/>
      <c r="C283" s="219"/>
      <c r="D283" s="204" t="s">
        <v>133</v>
      </c>
      <c r="E283" s="240" t="s">
        <v>21</v>
      </c>
      <c r="F283" s="241" t="s">
        <v>639</v>
      </c>
      <c r="G283" s="219"/>
      <c r="H283" s="242">
        <v>1.2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133</v>
      </c>
      <c r="AU283" s="229" t="s">
        <v>81</v>
      </c>
      <c r="AV283" s="12" t="s">
        <v>81</v>
      </c>
      <c r="AW283" s="12" t="s">
        <v>35</v>
      </c>
      <c r="AX283" s="12" t="s">
        <v>71</v>
      </c>
      <c r="AY283" s="229" t="s">
        <v>122</v>
      </c>
    </row>
    <row r="284" spans="2:65" s="13" customFormat="1">
      <c r="B284" s="243"/>
      <c r="C284" s="244"/>
      <c r="D284" s="220" t="s">
        <v>133</v>
      </c>
      <c r="E284" s="245" t="s">
        <v>21</v>
      </c>
      <c r="F284" s="246" t="s">
        <v>389</v>
      </c>
      <c r="G284" s="244"/>
      <c r="H284" s="247">
        <v>4.2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AT284" s="253" t="s">
        <v>133</v>
      </c>
      <c r="AU284" s="253" t="s">
        <v>81</v>
      </c>
      <c r="AV284" s="13" t="s">
        <v>129</v>
      </c>
      <c r="AW284" s="13" t="s">
        <v>35</v>
      </c>
      <c r="AX284" s="13" t="s">
        <v>79</v>
      </c>
      <c r="AY284" s="253" t="s">
        <v>122</v>
      </c>
    </row>
    <row r="285" spans="2:65" s="1" customFormat="1" ht="28.7" customHeight="1">
      <c r="B285" s="40"/>
      <c r="C285" s="230" t="s">
        <v>405</v>
      </c>
      <c r="D285" s="230" t="s">
        <v>143</v>
      </c>
      <c r="E285" s="231" t="s">
        <v>409</v>
      </c>
      <c r="F285" s="232" t="s">
        <v>410</v>
      </c>
      <c r="G285" s="233" t="s">
        <v>127</v>
      </c>
      <c r="H285" s="234">
        <v>0.2</v>
      </c>
      <c r="I285" s="235"/>
      <c r="J285" s="236">
        <f>ROUND(I285*H285,2)</f>
        <v>0</v>
      </c>
      <c r="K285" s="232" t="s">
        <v>128</v>
      </c>
      <c r="L285" s="237"/>
      <c r="M285" s="238" t="s">
        <v>21</v>
      </c>
      <c r="N285" s="239" t="s">
        <v>42</v>
      </c>
      <c r="O285" s="41"/>
      <c r="P285" s="201">
        <f>O285*H285</f>
        <v>0</v>
      </c>
      <c r="Q285" s="201">
        <v>1</v>
      </c>
      <c r="R285" s="201">
        <f>Q285*H285</f>
        <v>0.2</v>
      </c>
      <c r="S285" s="201">
        <v>0</v>
      </c>
      <c r="T285" s="202">
        <f>S285*H285</f>
        <v>0</v>
      </c>
      <c r="AR285" s="23" t="s">
        <v>239</v>
      </c>
      <c r="AT285" s="23" t="s">
        <v>143</v>
      </c>
      <c r="AU285" s="23" t="s">
        <v>81</v>
      </c>
      <c r="AY285" s="23" t="s">
        <v>122</v>
      </c>
      <c r="BE285" s="203">
        <f>IF(N285="základní",J285,0)</f>
        <v>0</v>
      </c>
      <c r="BF285" s="203">
        <f>IF(N285="snížená",J285,0)</f>
        <v>0</v>
      </c>
      <c r="BG285" s="203">
        <f>IF(N285="zákl. přenesená",J285,0)</f>
        <v>0</v>
      </c>
      <c r="BH285" s="203">
        <f>IF(N285="sníž. přenesená",J285,0)</f>
        <v>0</v>
      </c>
      <c r="BI285" s="203">
        <f>IF(N285="nulová",J285,0)</f>
        <v>0</v>
      </c>
      <c r="BJ285" s="23" t="s">
        <v>79</v>
      </c>
      <c r="BK285" s="203">
        <f>ROUND(I285*H285,2)</f>
        <v>0</v>
      </c>
      <c r="BL285" s="23" t="s">
        <v>239</v>
      </c>
      <c r="BM285" s="23" t="s">
        <v>643</v>
      </c>
    </row>
    <row r="286" spans="2:65" s="11" customFormat="1">
      <c r="B286" s="207"/>
      <c r="C286" s="208"/>
      <c r="D286" s="204" t="s">
        <v>133</v>
      </c>
      <c r="E286" s="209" t="s">
        <v>21</v>
      </c>
      <c r="F286" s="210" t="s">
        <v>372</v>
      </c>
      <c r="G286" s="208"/>
      <c r="H286" s="211" t="s">
        <v>21</v>
      </c>
      <c r="I286" s="212"/>
      <c r="J286" s="208"/>
      <c r="K286" s="208"/>
      <c r="L286" s="213"/>
      <c r="M286" s="214"/>
      <c r="N286" s="215"/>
      <c r="O286" s="215"/>
      <c r="P286" s="215"/>
      <c r="Q286" s="215"/>
      <c r="R286" s="215"/>
      <c r="S286" s="215"/>
      <c r="T286" s="216"/>
      <c r="AT286" s="217" t="s">
        <v>133</v>
      </c>
      <c r="AU286" s="217" t="s">
        <v>81</v>
      </c>
      <c r="AV286" s="11" t="s">
        <v>79</v>
      </c>
      <c r="AW286" s="11" t="s">
        <v>35</v>
      </c>
      <c r="AX286" s="11" t="s">
        <v>71</v>
      </c>
      <c r="AY286" s="217" t="s">
        <v>122</v>
      </c>
    </row>
    <row r="287" spans="2:65" s="12" customFormat="1">
      <c r="B287" s="218"/>
      <c r="C287" s="219"/>
      <c r="D287" s="220" t="s">
        <v>133</v>
      </c>
      <c r="E287" s="221" t="s">
        <v>21</v>
      </c>
      <c r="F287" s="222" t="s">
        <v>644</v>
      </c>
      <c r="G287" s="219"/>
      <c r="H287" s="223">
        <v>0.2</v>
      </c>
      <c r="I287" s="224"/>
      <c r="J287" s="219"/>
      <c r="K287" s="219"/>
      <c r="L287" s="225"/>
      <c r="M287" s="226"/>
      <c r="N287" s="227"/>
      <c r="O287" s="227"/>
      <c r="P287" s="227"/>
      <c r="Q287" s="227"/>
      <c r="R287" s="227"/>
      <c r="S287" s="227"/>
      <c r="T287" s="228"/>
      <c r="AT287" s="229" t="s">
        <v>133</v>
      </c>
      <c r="AU287" s="229" t="s">
        <v>81</v>
      </c>
      <c r="AV287" s="12" t="s">
        <v>81</v>
      </c>
      <c r="AW287" s="12" t="s">
        <v>35</v>
      </c>
      <c r="AX287" s="12" t="s">
        <v>79</v>
      </c>
      <c r="AY287" s="229" t="s">
        <v>122</v>
      </c>
    </row>
    <row r="288" spans="2:65" s="1" customFormat="1" ht="20.65" customHeight="1">
      <c r="B288" s="40"/>
      <c r="C288" s="192" t="s">
        <v>264</v>
      </c>
      <c r="D288" s="192" t="s">
        <v>124</v>
      </c>
      <c r="E288" s="193" t="s">
        <v>414</v>
      </c>
      <c r="F288" s="194" t="s">
        <v>415</v>
      </c>
      <c r="G288" s="195" t="s">
        <v>416</v>
      </c>
      <c r="H288" s="196">
        <v>13.986000000000001</v>
      </c>
      <c r="I288" s="197"/>
      <c r="J288" s="198">
        <f>ROUND(I288*H288,2)</f>
        <v>0</v>
      </c>
      <c r="K288" s="194" t="s">
        <v>128</v>
      </c>
      <c r="L288" s="60"/>
      <c r="M288" s="199" t="s">
        <v>21</v>
      </c>
      <c r="N288" s="200" t="s">
        <v>42</v>
      </c>
      <c r="O288" s="41"/>
      <c r="P288" s="201">
        <f>O288*H288</f>
        <v>0</v>
      </c>
      <c r="Q288" s="201">
        <v>0</v>
      </c>
      <c r="R288" s="201">
        <f>Q288*H288</f>
        <v>0</v>
      </c>
      <c r="S288" s="201">
        <v>0</v>
      </c>
      <c r="T288" s="202">
        <f>S288*H288</f>
        <v>0</v>
      </c>
      <c r="AR288" s="23" t="s">
        <v>232</v>
      </c>
      <c r="AT288" s="23" t="s">
        <v>124</v>
      </c>
      <c r="AU288" s="23" t="s">
        <v>81</v>
      </c>
      <c r="AY288" s="23" t="s">
        <v>122</v>
      </c>
      <c r="BE288" s="203">
        <f>IF(N288="základní",J288,0)</f>
        <v>0</v>
      </c>
      <c r="BF288" s="203">
        <f>IF(N288="snížená",J288,0)</f>
        <v>0</v>
      </c>
      <c r="BG288" s="203">
        <f>IF(N288="zákl. přenesená",J288,0)</f>
        <v>0</v>
      </c>
      <c r="BH288" s="203">
        <f>IF(N288="sníž. přenesená",J288,0)</f>
        <v>0</v>
      </c>
      <c r="BI288" s="203">
        <f>IF(N288="nulová",J288,0)</f>
        <v>0</v>
      </c>
      <c r="BJ288" s="23" t="s">
        <v>79</v>
      </c>
      <c r="BK288" s="203">
        <f>ROUND(I288*H288,2)</f>
        <v>0</v>
      </c>
      <c r="BL288" s="23" t="s">
        <v>232</v>
      </c>
      <c r="BM288" s="23" t="s">
        <v>645</v>
      </c>
    </row>
    <row r="289" spans="2:65" s="11" customFormat="1">
      <c r="B289" s="207"/>
      <c r="C289" s="208"/>
      <c r="D289" s="204" t="s">
        <v>133</v>
      </c>
      <c r="E289" s="209" t="s">
        <v>21</v>
      </c>
      <c r="F289" s="210" t="s">
        <v>372</v>
      </c>
      <c r="G289" s="208"/>
      <c r="H289" s="211" t="s">
        <v>21</v>
      </c>
      <c r="I289" s="212"/>
      <c r="J289" s="208"/>
      <c r="K289" s="208"/>
      <c r="L289" s="213"/>
      <c r="M289" s="214"/>
      <c r="N289" s="215"/>
      <c r="O289" s="215"/>
      <c r="P289" s="215"/>
      <c r="Q289" s="215"/>
      <c r="R289" s="215"/>
      <c r="S289" s="215"/>
      <c r="T289" s="216"/>
      <c r="AT289" s="217" t="s">
        <v>133</v>
      </c>
      <c r="AU289" s="217" t="s">
        <v>81</v>
      </c>
      <c r="AV289" s="11" t="s">
        <v>79</v>
      </c>
      <c r="AW289" s="11" t="s">
        <v>35</v>
      </c>
      <c r="AX289" s="11" t="s">
        <v>71</v>
      </c>
      <c r="AY289" s="217" t="s">
        <v>122</v>
      </c>
    </row>
    <row r="290" spans="2:65" s="12" customFormat="1">
      <c r="B290" s="218"/>
      <c r="C290" s="219"/>
      <c r="D290" s="204" t="s">
        <v>133</v>
      </c>
      <c r="E290" s="240" t="s">
        <v>21</v>
      </c>
      <c r="F290" s="241" t="s">
        <v>646</v>
      </c>
      <c r="G290" s="219"/>
      <c r="H290" s="242">
        <v>5.3460000000000001</v>
      </c>
      <c r="I290" s="224"/>
      <c r="J290" s="219"/>
      <c r="K290" s="219"/>
      <c r="L290" s="225"/>
      <c r="M290" s="226"/>
      <c r="N290" s="227"/>
      <c r="O290" s="227"/>
      <c r="P290" s="227"/>
      <c r="Q290" s="227"/>
      <c r="R290" s="227"/>
      <c r="S290" s="227"/>
      <c r="T290" s="228"/>
      <c r="AT290" s="229" t="s">
        <v>133</v>
      </c>
      <c r="AU290" s="229" t="s">
        <v>81</v>
      </c>
      <c r="AV290" s="12" t="s">
        <v>81</v>
      </c>
      <c r="AW290" s="12" t="s">
        <v>35</v>
      </c>
      <c r="AX290" s="12" t="s">
        <v>71</v>
      </c>
      <c r="AY290" s="229" t="s">
        <v>122</v>
      </c>
    </row>
    <row r="291" spans="2:65" s="12" customFormat="1">
      <c r="B291" s="218"/>
      <c r="C291" s="219"/>
      <c r="D291" s="204" t="s">
        <v>133</v>
      </c>
      <c r="E291" s="240" t="s">
        <v>21</v>
      </c>
      <c r="F291" s="241" t="s">
        <v>647</v>
      </c>
      <c r="G291" s="219"/>
      <c r="H291" s="242">
        <v>8.64</v>
      </c>
      <c r="I291" s="224"/>
      <c r="J291" s="219"/>
      <c r="K291" s="219"/>
      <c r="L291" s="225"/>
      <c r="M291" s="226"/>
      <c r="N291" s="227"/>
      <c r="O291" s="227"/>
      <c r="P291" s="227"/>
      <c r="Q291" s="227"/>
      <c r="R291" s="227"/>
      <c r="S291" s="227"/>
      <c r="T291" s="228"/>
      <c r="AT291" s="229" t="s">
        <v>133</v>
      </c>
      <c r="AU291" s="229" t="s">
        <v>81</v>
      </c>
      <c r="AV291" s="12" t="s">
        <v>81</v>
      </c>
      <c r="AW291" s="12" t="s">
        <v>35</v>
      </c>
      <c r="AX291" s="12" t="s">
        <v>71</v>
      </c>
      <c r="AY291" s="229" t="s">
        <v>122</v>
      </c>
    </row>
    <row r="292" spans="2:65" s="13" customFormat="1">
      <c r="B292" s="243"/>
      <c r="C292" s="244"/>
      <c r="D292" s="220" t="s">
        <v>133</v>
      </c>
      <c r="E292" s="245" t="s">
        <v>21</v>
      </c>
      <c r="F292" s="246" t="s">
        <v>389</v>
      </c>
      <c r="G292" s="244"/>
      <c r="H292" s="247">
        <v>13.986000000000001</v>
      </c>
      <c r="I292" s="248"/>
      <c r="J292" s="244"/>
      <c r="K292" s="244"/>
      <c r="L292" s="249"/>
      <c r="M292" s="250"/>
      <c r="N292" s="251"/>
      <c r="O292" s="251"/>
      <c r="P292" s="251"/>
      <c r="Q292" s="251"/>
      <c r="R292" s="251"/>
      <c r="S292" s="251"/>
      <c r="T292" s="252"/>
      <c r="AT292" s="253" t="s">
        <v>133</v>
      </c>
      <c r="AU292" s="253" t="s">
        <v>81</v>
      </c>
      <c r="AV292" s="13" t="s">
        <v>129</v>
      </c>
      <c r="AW292" s="13" t="s">
        <v>35</v>
      </c>
      <c r="AX292" s="13" t="s">
        <v>79</v>
      </c>
      <c r="AY292" s="253" t="s">
        <v>122</v>
      </c>
    </row>
    <row r="293" spans="2:65" s="1" customFormat="1" ht="28.7" customHeight="1">
      <c r="B293" s="40"/>
      <c r="C293" s="192" t="s">
        <v>413</v>
      </c>
      <c r="D293" s="192" t="s">
        <v>124</v>
      </c>
      <c r="E293" s="193" t="s">
        <v>420</v>
      </c>
      <c r="F293" s="194" t="s">
        <v>421</v>
      </c>
      <c r="G293" s="195" t="s">
        <v>156</v>
      </c>
      <c r="H293" s="196">
        <v>8.34</v>
      </c>
      <c r="I293" s="197"/>
      <c r="J293" s="198">
        <f>ROUND(I293*H293,2)</f>
        <v>0</v>
      </c>
      <c r="K293" s="194" t="s">
        <v>128</v>
      </c>
      <c r="L293" s="60"/>
      <c r="M293" s="199" t="s">
        <v>21</v>
      </c>
      <c r="N293" s="200" t="s">
        <v>42</v>
      </c>
      <c r="O293" s="41"/>
      <c r="P293" s="201">
        <f>O293*H293</f>
        <v>0</v>
      </c>
      <c r="Q293" s="201">
        <v>1.17E-3</v>
      </c>
      <c r="R293" s="201">
        <f>Q293*H293</f>
        <v>9.7578000000000005E-3</v>
      </c>
      <c r="S293" s="201">
        <v>0</v>
      </c>
      <c r="T293" s="202">
        <f>S293*H293</f>
        <v>0</v>
      </c>
      <c r="AR293" s="23" t="s">
        <v>232</v>
      </c>
      <c r="AT293" s="23" t="s">
        <v>124</v>
      </c>
      <c r="AU293" s="23" t="s">
        <v>81</v>
      </c>
      <c r="AY293" s="23" t="s">
        <v>122</v>
      </c>
      <c r="BE293" s="203">
        <f>IF(N293="základní",J293,0)</f>
        <v>0</v>
      </c>
      <c r="BF293" s="203">
        <f>IF(N293="snížená",J293,0)</f>
        <v>0</v>
      </c>
      <c r="BG293" s="203">
        <f>IF(N293="zákl. přenesená",J293,0)</f>
        <v>0</v>
      </c>
      <c r="BH293" s="203">
        <f>IF(N293="sníž. přenesená",J293,0)</f>
        <v>0</v>
      </c>
      <c r="BI293" s="203">
        <f>IF(N293="nulová",J293,0)</f>
        <v>0</v>
      </c>
      <c r="BJ293" s="23" t="s">
        <v>79</v>
      </c>
      <c r="BK293" s="203">
        <f>ROUND(I293*H293,2)</f>
        <v>0</v>
      </c>
      <c r="BL293" s="23" t="s">
        <v>232</v>
      </c>
      <c r="BM293" s="23" t="s">
        <v>648</v>
      </c>
    </row>
    <row r="294" spans="2:65" s="11" customFormat="1">
      <c r="B294" s="207"/>
      <c r="C294" s="208"/>
      <c r="D294" s="204" t="s">
        <v>133</v>
      </c>
      <c r="E294" s="209" t="s">
        <v>21</v>
      </c>
      <c r="F294" s="210" t="s">
        <v>372</v>
      </c>
      <c r="G294" s="208"/>
      <c r="H294" s="211" t="s">
        <v>21</v>
      </c>
      <c r="I294" s="212"/>
      <c r="J294" s="208"/>
      <c r="K294" s="208"/>
      <c r="L294" s="213"/>
      <c r="M294" s="214"/>
      <c r="N294" s="215"/>
      <c r="O294" s="215"/>
      <c r="P294" s="215"/>
      <c r="Q294" s="215"/>
      <c r="R294" s="215"/>
      <c r="S294" s="215"/>
      <c r="T294" s="216"/>
      <c r="AT294" s="217" t="s">
        <v>133</v>
      </c>
      <c r="AU294" s="217" t="s">
        <v>81</v>
      </c>
      <c r="AV294" s="11" t="s">
        <v>79</v>
      </c>
      <c r="AW294" s="11" t="s">
        <v>35</v>
      </c>
      <c r="AX294" s="11" t="s">
        <v>71</v>
      </c>
      <c r="AY294" s="217" t="s">
        <v>122</v>
      </c>
    </row>
    <row r="295" spans="2:65" s="12" customFormat="1">
      <c r="B295" s="218"/>
      <c r="C295" s="219"/>
      <c r="D295" s="204" t="s">
        <v>133</v>
      </c>
      <c r="E295" s="240" t="s">
        <v>21</v>
      </c>
      <c r="F295" s="241" t="s">
        <v>649</v>
      </c>
      <c r="G295" s="219"/>
      <c r="H295" s="242">
        <v>2.94</v>
      </c>
      <c r="I295" s="224"/>
      <c r="J295" s="219"/>
      <c r="K295" s="219"/>
      <c r="L295" s="225"/>
      <c r="M295" s="226"/>
      <c r="N295" s="227"/>
      <c r="O295" s="227"/>
      <c r="P295" s="227"/>
      <c r="Q295" s="227"/>
      <c r="R295" s="227"/>
      <c r="S295" s="227"/>
      <c r="T295" s="228"/>
      <c r="AT295" s="229" t="s">
        <v>133</v>
      </c>
      <c r="AU295" s="229" t="s">
        <v>81</v>
      </c>
      <c r="AV295" s="12" t="s">
        <v>81</v>
      </c>
      <c r="AW295" s="12" t="s">
        <v>35</v>
      </c>
      <c r="AX295" s="12" t="s">
        <v>71</v>
      </c>
      <c r="AY295" s="229" t="s">
        <v>122</v>
      </c>
    </row>
    <row r="296" spans="2:65" s="12" customFormat="1">
      <c r="B296" s="218"/>
      <c r="C296" s="219"/>
      <c r="D296" s="204" t="s">
        <v>133</v>
      </c>
      <c r="E296" s="240" t="s">
        <v>21</v>
      </c>
      <c r="F296" s="241" t="s">
        <v>650</v>
      </c>
      <c r="G296" s="219"/>
      <c r="H296" s="242">
        <v>5.4</v>
      </c>
      <c r="I296" s="224"/>
      <c r="J296" s="219"/>
      <c r="K296" s="219"/>
      <c r="L296" s="225"/>
      <c r="M296" s="226"/>
      <c r="N296" s="227"/>
      <c r="O296" s="227"/>
      <c r="P296" s="227"/>
      <c r="Q296" s="227"/>
      <c r="R296" s="227"/>
      <c r="S296" s="227"/>
      <c r="T296" s="228"/>
      <c r="AT296" s="229" t="s">
        <v>133</v>
      </c>
      <c r="AU296" s="229" t="s">
        <v>81</v>
      </c>
      <c r="AV296" s="12" t="s">
        <v>81</v>
      </c>
      <c r="AW296" s="12" t="s">
        <v>35</v>
      </c>
      <c r="AX296" s="12" t="s">
        <v>71</v>
      </c>
      <c r="AY296" s="229" t="s">
        <v>122</v>
      </c>
    </row>
    <row r="297" spans="2:65" s="13" customFormat="1">
      <c r="B297" s="243"/>
      <c r="C297" s="244"/>
      <c r="D297" s="220" t="s">
        <v>133</v>
      </c>
      <c r="E297" s="245" t="s">
        <v>21</v>
      </c>
      <c r="F297" s="246" t="s">
        <v>389</v>
      </c>
      <c r="G297" s="244"/>
      <c r="H297" s="247">
        <v>8.34</v>
      </c>
      <c r="I297" s="248"/>
      <c r="J297" s="244"/>
      <c r="K297" s="244"/>
      <c r="L297" s="249"/>
      <c r="M297" s="250"/>
      <c r="N297" s="251"/>
      <c r="O297" s="251"/>
      <c r="P297" s="251"/>
      <c r="Q297" s="251"/>
      <c r="R297" s="251"/>
      <c r="S297" s="251"/>
      <c r="T297" s="252"/>
      <c r="AT297" s="253" t="s">
        <v>133</v>
      </c>
      <c r="AU297" s="253" t="s">
        <v>81</v>
      </c>
      <c r="AV297" s="13" t="s">
        <v>129</v>
      </c>
      <c r="AW297" s="13" t="s">
        <v>35</v>
      </c>
      <c r="AX297" s="13" t="s">
        <v>79</v>
      </c>
      <c r="AY297" s="253" t="s">
        <v>122</v>
      </c>
    </row>
    <row r="298" spans="2:65" s="1" customFormat="1" ht="28.7" customHeight="1">
      <c r="B298" s="40"/>
      <c r="C298" s="192" t="s">
        <v>419</v>
      </c>
      <c r="D298" s="192" t="s">
        <v>124</v>
      </c>
      <c r="E298" s="193" t="s">
        <v>425</v>
      </c>
      <c r="F298" s="194" t="s">
        <v>426</v>
      </c>
      <c r="G298" s="195" t="s">
        <v>156</v>
      </c>
      <c r="H298" s="196">
        <v>8.34</v>
      </c>
      <c r="I298" s="197"/>
      <c r="J298" s="198">
        <f>ROUND(I298*H298,2)</f>
        <v>0</v>
      </c>
      <c r="K298" s="194" t="s">
        <v>128</v>
      </c>
      <c r="L298" s="60"/>
      <c r="M298" s="199" t="s">
        <v>21</v>
      </c>
      <c r="N298" s="200" t="s">
        <v>42</v>
      </c>
      <c r="O298" s="41"/>
      <c r="P298" s="201">
        <f>O298*H298</f>
        <v>0</v>
      </c>
      <c r="Q298" s="201">
        <v>0</v>
      </c>
      <c r="R298" s="201">
        <f>Q298*H298</f>
        <v>0</v>
      </c>
      <c r="S298" s="201">
        <v>0</v>
      </c>
      <c r="T298" s="202">
        <f>S298*H298</f>
        <v>0</v>
      </c>
      <c r="AR298" s="23" t="s">
        <v>232</v>
      </c>
      <c r="AT298" s="23" t="s">
        <v>124</v>
      </c>
      <c r="AU298" s="23" t="s">
        <v>81</v>
      </c>
      <c r="AY298" s="23" t="s">
        <v>122</v>
      </c>
      <c r="BE298" s="203">
        <f>IF(N298="základní",J298,0)</f>
        <v>0</v>
      </c>
      <c r="BF298" s="203">
        <f>IF(N298="snížená",J298,0)</f>
        <v>0</v>
      </c>
      <c r="BG298" s="203">
        <f>IF(N298="zákl. přenesená",J298,0)</f>
        <v>0</v>
      </c>
      <c r="BH298" s="203">
        <f>IF(N298="sníž. přenesená",J298,0)</f>
        <v>0</v>
      </c>
      <c r="BI298" s="203">
        <f>IF(N298="nulová",J298,0)</f>
        <v>0</v>
      </c>
      <c r="BJ298" s="23" t="s">
        <v>79</v>
      </c>
      <c r="BK298" s="203">
        <f>ROUND(I298*H298,2)</f>
        <v>0</v>
      </c>
      <c r="BL298" s="23" t="s">
        <v>232</v>
      </c>
      <c r="BM298" s="23" t="s">
        <v>651</v>
      </c>
    </row>
    <row r="299" spans="2:65" s="11" customFormat="1">
      <c r="B299" s="207"/>
      <c r="C299" s="208"/>
      <c r="D299" s="204" t="s">
        <v>133</v>
      </c>
      <c r="E299" s="209" t="s">
        <v>21</v>
      </c>
      <c r="F299" s="210" t="s">
        <v>372</v>
      </c>
      <c r="G299" s="208"/>
      <c r="H299" s="211" t="s">
        <v>21</v>
      </c>
      <c r="I299" s="212"/>
      <c r="J299" s="208"/>
      <c r="K299" s="208"/>
      <c r="L299" s="213"/>
      <c r="M299" s="214"/>
      <c r="N299" s="215"/>
      <c r="O299" s="215"/>
      <c r="P299" s="215"/>
      <c r="Q299" s="215"/>
      <c r="R299" s="215"/>
      <c r="S299" s="215"/>
      <c r="T299" s="216"/>
      <c r="AT299" s="217" t="s">
        <v>133</v>
      </c>
      <c r="AU299" s="217" t="s">
        <v>81</v>
      </c>
      <c r="AV299" s="11" t="s">
        <v>79</v>
      </c>
      <c r="AW299" s="11" t="s">
        <v>35</v>
      </c>
      <c r="AX299" s="11" t="s">
        <v>71</v>
      </c>
      <c r="AY299" s="217" t="s">
        <v>122</v>
      </c>
    </row>
    <row r="300" spans="2:65" s="12" customFormat="1">
      <c r="B300" s="218"/>
      <c r="C300" s="219"/>
      <c r="D300" s="204" t="s">
        <v>133</v>
      </c>
      <c r="E300" s="240" t="s">
        <v>21</v>
      </c>
      <c r="F300" s="241" t="s">
        <v>650</v>
      </c>
      <c r="G300" s="219"/>
      <c r="H300" s="242">
        <v>5.4</v>
      </c>
      <c r="I300" s="224"/>
      <c r="J300" s="219"/>
      <c r="K300" s="219"/>
      <c r="L300" s="225"/>
      <c r="M300" s="226"/>
      <c r="N300" s="227"/>
      <c r="O300" s="227"/>
      <c r="P300" s="227"/>
      <c r="Q300" s="227"/>
      <c r="R300" s="227"/>
      <c r="S300" s="227"/>
      <c r="T300" s="228"/>
      <c r="AT300" s="229" t="s">
        <v>133</v>
      </c>
      <c r="AU300" s="229" t="s">
        <v>81</v>
      </c>
      <c r="AV300" s="12" t="s">
        <v>81</v>
      </c>
      <c r="AW300" s="12" t="s">
        <v>35</v>
      </c>
      <c r="AX300" s="12" t="s">
        <v>71</v>
      </c>
      <c r="AY300" s="229" t="s">
        <v>122</v>
      </c>
    </row>
    <row r="301" spans="2:65" s="12" customFormat="1">
      <c r="B301" s="218"/>
      <c r="C301" s="219"/>
      <c r="D301" s="204" t="s">
        <v>133</v>
      </c>
      <c r="E301" s="240" t="s">
        <v>21</v>
      </c>
      <c r="F301" s="241" t="s">
        <v>649</v>
      </c>
      <c r="G301" s="219"/>
      <c r="H301" s="242">
        <v>2.94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133</v>
      </c>
      <c r="AU301" s="229" t="s">
        <v>81</v>
      </c>
      <c r="AV301" s="12" t="s">
        <v>81</v>
      </c>
      <c r="AW301" s="12" t="s">
        <v>35</v>
      </c>
      <c r="AX301" s="12" t="s">
        <v>71</v>
      </c>
      <c r="AY301" s="229" t="s">
        <v>122</v>
      </c>
    </row>
    <row r="302" spans="2:65" s="13" customFormat="1">
      <c r="B302" s="243"/>
      <c r="C302" s="244"/>
      <c r="D302" s="220" t="s">
        <v>133</v>
      </c>
      <c r="E302" s="245" t="s">
        <v>21</v>
      </c>
      <c r="F302" s="246" t="s">
        <v>389</v>
      </c>
      <c r="G302" s="244"/>
      <c r="H302" s="247">
        <v>8.34</v>
      </c>
      <c r="I302" s="248"/>
      <c r="J302" s="244"/>
      <c r="K302" s="244"/>
      <c r="L302" s="249"/>
      <c r="M302" s="250"/>
      <c r="N302" s="251"/>
      <c r="O302" s="251"/>
      <c r="P302" s="251"/>
      <c r="Q302" s="251"/>
      <c r="R302" s="251"/>
      <c r="S302" s="251"/>
      <c r="T302" s="252"/>
      <c r="AT302" s="253" t="s">
        <v>133</v>
      </c>
      <c r="AU302" s="253" t="s">
        <v>81</v>
      </c>
      <c r="AV302" s="13" t="s">
        <v>129</v>
      </c>
      <c r="AW302" s="13" t="s">
        <v>35</v>
      </c>
      <c r="AX302" s="13" t="s">
        <v>79</v>
      </c>
      <c r="AY302" s="253" t="s">
        <v>122</v>
      </c>
    </row>
    <row r="303" spans="2:65" s="1" customFormat="1" ht="28.7" customHeight="1">
      <c r="B303" s="40"/>
      <c r="C303" s="192" t="s">
        <v>424</v>
      </c>
      <c r="D303" s="192" t="s">
        <v>124</v>
      </c>
      <c r="E303" s="193" t="s">
        <v>428</v>
      </c>
      <c r="F303" s="194" t="s">
        <v>429</v>
      </c>
      <c r="G303" s="195" t="s">
        <v>416</v>
      </c>
      <c r="H303" s="196">
        <v>8.0939999999999994</v>
      </c>
      <c r="I303" s="197"/>
      <c r="J303" s="198">
        <f>ROUND(I303*H303,2)</f>
        <v>0</v>
      </c>
      <c r="K303" s="194" t="s">
        <v>128</v>
      </c>
      <c r="L303" s="60"/>
      <c r="M303" s="199" t="s">
        <v>21</v>
      </c>
      <c r="N303" s="200" t="s">
        <v>42</v>
      </c>
      <c r="O303" s="41"/>
      <c r="P303" s="201">
        <f>O303*H303</f>
        <v>0</v>
      </c>
      <c r="Q303" s="201">
        <v>2.2563399999999998</v>
      </c>
      <c r="R303" s="201">
        <f>Q303*H303</f>
        <v>18.262815959999998</v>
      </c>
      <c r="S303" s="201">
        <v>0</v>
      </c>
      <c r="T303" s="202">
        <f>S303*H303</f>
        <v>0</v>
      </c>
      <c r="AR303" s="23" t="s">
        <v>232</v>
      </c>
      <c r="AT303" s="23" t="s">
        <v>124</v>
      </c>
      <c r="AU303" s="23" t="s">
        <v>81</v>
      </c>
      <c r="AY303" s="23" t="s">
        <v>122</v>
      </c>
      <c r="BE303" s="203">
        <f>IF(N303="základní",J303,0)</f>
        <v>0</v>
      </c>
      <c r="BF303" s="203">
        <f>IF(N303="snížená",J303,0)</f>
        <v>0</v>
      </c>
      <c r="BG303" s="203">
        <f>IF(N303="zákl. přenesená",J303,0)</f>
        <v>0</v>
      </c>
      <c r="BH303" s="203">
        <f>IF(N303="sníž. přenesená",J303,0)</f>
        <v>0</v>
      </c>
      <c r="BI303" s="203">
        <f>IF(N303="nulová",J303,0)</f>
        <v>0</v>
      </c>
      <c r="BJ303" s="23" t="s">
        <v>79</v>
      </c>
      <c r="BK303" s="203">
        <f>ROUND(I303*H303,2)</f>
        <v>0</v>
      </c>
      <c r="BL303" s="23" t="s">
        <v>232</v>
      </c>
      <c r="BM303" s="23" t="s">
        <v>652</v>
      </c>
    </row>
    <row r="304" spans="2:65" s="11" customFormat="1">
      <c r="B304" s="207"/>
      <c r="C304" s="208"/>
      <c r="D304" s="204" t="s">
        <v>133</v>
      </c>
      <c r="E304" s="209" t="s">
        <v>21</v>
      </c>
      <c r="F304" s="210" t="s">
        <v>372</v>
      </c>
      <c r="G304" s="208"/>
      <c r="H304" s="211" t="s">
        <v>21</v>
      </c>
      <c r="I304" s="212"/>
      <c r="J304" s="208"/>
      <c r="K304" s="208"/>
      <c r="L304" s="213"/>
      <c r="M304" s="214"/>
      <c r="N304" s="215"/>
      <c r="O304" s="215"/>
      <c r="P304" s="215"/>
      <c r="Q304" s="215"/>
      <c r="R304" s="215"/>
      <c r="S304" s="215"/>
      <c r="T304" s="216"/>
      <c r="AT304" s="217" t="s">
        <v>133</v>
      </c>
      <c r="AU304" s="217" t="s">
        <v>81</v>
      </c>
      <c r="AV304" s="11" t="s">
        <v>79</v>
      </c>
      <c r="AW304" s="11" t="s">
        <v>35</v>
      </c>
      <c r="AX304" s="11" t="s">
        <v>71</v>
      </c>
      <c r="AY304" s="217" t="s">
        <v>122</v>
      </c>
    </row>
    <row r="305" spans="2:65" s="12" customFormat="1">
      <c r="B305" s="218"/>
      <c r="C305" s="219"/>
      <c r="D305" s="204" t="s">
        <v>133</v>
      </c>
      <c r="E305" s="240" t="s">
        <v>21</v>
      </c>
      <c r="F305" s="241" t="s">
        <v>653</v>
      </c>
      <c r="G305" s="219"/>
      <c r="H305" s="242">
        <v>4.8600000000000003</v>
      </c>
      <c r="I305" s="224"/>
      <c r="J305" s="219"/>
      <c r="K305" s="219"/>
      <c r="L305" s="225"/>
      <c r="M305" s="226"/>
      <c r="N305" s="227"/>
      <c r="O305" s="227"/>
      <c r="P305" s="227"/>
      <c r="Q305" s="227"/>
      <c r="R305" s="227"/>
      <c r="S305" s="227"/>
      <c r="T305" s="228"/>
      <c r="AT305" s="229" t="s">
        <v>133</v>
      </c>
      <c r="AU305" s="229" t="s">
        <v>81</v>
      </c>
      <c r="AV305" s="12" t="s">
        <v>81</v>
      </c>
      <c r="AW305" s="12" t="s">
        <v>35</v>
      </c>
      <c r="AX305" s="12" t="s">
        <v>71</v>
      </c>
      <c r="AY305" s="229" t="s">
        <v>122</v>
      </c>
    </row>
    <row r="306" spans="2:65" s="12" customFormat="1">
      <c r="B306" s="218"/>
      <c r="C306" s="219"/>
      <c r="D306" s="204" t="s">
        <v>133</v>
      </c>
      <c r="E306" s="240" t="s">
        <v>21</v>
      </c>
      <c r="F306" s="241" t="s">
        <v>654</v>
      </c>
      <c r="G306" s="219"/>
      <c r="H306" s="242">
        <v>3.234</v>
      </c>
      <c r="I306" s="224"/>
      <c r="J306" s="219"/>
      <c r="K306" s="219"/>
      <c r="L306" s="225"/>
      <c r="M306" s="226"/>
      <c r="N306" s="227"/>
      <c r="O306" s="227"/>
      <c r="P306" s="227"/>
      <c r="Q306" s="227"/>
      <c r="R306" s="227"/>
      <c r="S306" s="227"/>
      <c r="T306" s="228"/>
      <c r="AT306" s="229" t="s">
        <v>133</v>
      </c>
      <c r="AU306" s="229" t="s">
        <v>81</v>
      </c>
      <c r="AV306" s="12" t="s">
        <v>81</v>
      </c>
      <c r="AW306" s="12" t="s">
        <v>35</v>
      </c>
      <c r="AX306" s="12" t="s">
        <v>71</v>
      </c>
      <c r="AY306" s="229" t="s">
        <v>122</v>
      </c>
    </row>
    <row r="307" spans="2:65" s="13" customFormat="1">
      <c r="B307" s="243"/>
      <c r="C307" s="244"/>
      <c r="D307" s="220" t="s">
        <v>133</v>
      </c>
      <c r="E307" s="245" t="s">
        <v>21</v>
      </c>
      <c r="F307" s="246" t="s">
        <v>389</v>
      </c>
      <c r="G307" s="244"/>
      <c r="H307" s="247">
        <v>8.0939999999999994</v>
      </c>
      <c r="I307" s="248"/>
      <c r="J307" s="244"/>
      <c r="K307" s="244"/>
      <c r="L307" s="249"/>
      <c r="M307" s="250"/>
      <c r="N307" s="251"/>
      <c r="O307" s="251"/>
      <c r="P307" s="251"/>
      <c r="Q307" s="251"/>
      <c r="R307" s="251"/>
      <c r="S307" s="251"/>
      <c r="T307" s="252"/>
      <c r="AT307" s="253" t="s">
        <v>133</v>
      </c>
      <c r="AU307" s="253" t="s">
        <v>81</v>
      </c>
      <c r="AV307" s="13" t="s">
        <v>129</v>
      </c>
      <c r="AW307" s="13" t="s">
        <v>35</v>
      </c>
      <c r="AX307" s="13" t="s">
        <v>79</v>
      </c>
      <c r="AY307" s="253" t="s">
        <v>122</v>
      </c>
    </row>
    <row r="308" spans="2:65" s="1" customFormat="1" ht="28.7" customHeight="1">
      <c r="B308" s="40"/>
      <c r="C308" s="230" t="s">
        <v>232</v>
      </c>
      <c r="D308" s="230" t="s">
        <v>143</v>
      </c>
      <c r="E308" s="231" t="s">
        <v>433</v>
      </c>
      <c r="F308" s="232" t="s">
        <v>434</v>
      </c>
      <c r="G308" s="233" t="s">
        <v>416</v>
      </c>
      <c r="H308" s="234">
        <v>8.0939999999999994</v>
      </c>
      <c r="I308" s="235"/>
      <c r="J308" s="236">
        <f>ROUND(I308*H308,2)</f>
        <v>0</v>
      </c>
      <c r="K308" s="232" t="s">
        <v>128</v>
      </c>
      <c r="L308" s="237"/>
      <c r="M308" s="238" t="s">
        <v>21</v>
      </c>
      <c r="N308" s="239" t="s">
        <v>42</v>
      </c>
      <c r="O308" s="41"/>
      <c r="P308" s="201">
        <f>O308*H308</f>
        <v>0</v>
      </c>
      <c r="Q308" s="201">
        <v>2.234</v>
      </c>
      <c r="R308" s="201">
        <f>Q308*H308</f>
        <v>18.081996</v>
      </c>
      <c r="S308" s="201">
        <v>0</v>
      </c>
      <c r="T308" s="202">
        <f>S308*H308</f>
        <v>0</v>
      </c>
      <c r="AR308" s="23" t="s">
        <v>239</v>
      </c>
      <c r="AT308" s="23" t="s">
        <v>143</v>
      </c>
      <c r="AU308" s="23" t="s">
        <v>81</v>
      </c>
      <c r="AY308" s="23" t="s">
        <v>122</v>
      </c>
      <c r="BE308" s="203">
        <f>IF(N308="základní",J308,0)</f>
        <v>0</v>
      </c>
      <c r="BF308" s="203">
        <f>IF(N308="snížená",J308,0)</f>
        <v>0</v>
      </c>
      <c r="BG308" s="203">
        <f>IF(N308="zákl. přenesená",J308,0)</f>
        <v>0</v>
      </c>
      <c r="BH308" s="203">
        <f>IF(N308="sníž. přenesená",J308,0)</f>
        <v>0</v>
      </c>
      <c r="BI308" s="203">
        <f>IF(N308="nulová",J308,0)</f>
        <v>0</v>
      </c>
      <c r="BJ308" s="23" t="s">
        <v>79</v>
      </c>
      <c r="BK308" s="203">
        <f>ROUND(I308*H308,2)</f>
        <v>0</v>
      </c>
      <c r="BL308" s="23" t="s">
        <v>239</v>
      </c>
      <c r="BM308" s="23" t="s">
        <v>655</v>
      </c>
    </row>
    <row r="309" spans="2:65" s="11" customFormat="1">
      <c r="B309" s="207"/>
      <c r="C309" s="208"/>
      <c r="D309" s="204" t="s">
        <v>133</v>
      </c>
      <c r="E309" s="209" t="s">
        <v>21</v>
      </c>
      <c r="F309" s="210" t="s">
        <v>372</v>
      </c>
      <c r="G309" s="208"/>
      <c r="H309" s="211" t="s">
        <v>21</v>
      </c>
      <c r="I309" s="212"/>
      <c r="J309" s="208"/>
      <c r="K309" s="208"/>
      <c r="L309" s="213"/>
      <c r="M309" s="214"/>
      <c r="N309" s="215"/>
      <c r="O309" s="215"/>
      <c r="P309" s="215"/>
      <c r="Q309" s="215"/>
      <c r="R309" s="215"/>
      <c r="S309" s="215"/>
      <c r="T309" s="216"/>
      <c r="AT309" s="217" t="s">
        <v>133</v>
      </c>
      <c r="AU309" s="217" t="s">
        <v>81</v>
      </c>
      <c r="AV309" s="11" t="s">
        <v>79</v>
      </c>
      <c r="AW309" s="11" t="s">
        <v>35</v>
      </c>
      <c r="AX309" s="11" t="s">
        <v>71</v>
      </c>
      <c r="AY309" s="217" t="s">
        <v>122</v>
      </c>
    </row>
    <row r="310" spans="2:65" s="12" customFormat="1">
      <c r="B310" s="218"/>
      <c r="C310" s="219"/>
      <c r="D310" s="204" t="s">
        <v>133</v>
      </c>
      <c r="E310" s="240" t="s">
        <v>21</v>
      </c>
      <c r="F310" s="241" t="s">
        <v>653</v>
      </c>
      <c r="G310" s="219"/>
      <c r="H310" s="242">
        <v>4.8600000000000003</v>
      </c>
      <c r="I310" s="224"/>
      <c r="J310" s="219"/>
      <c r="K310" s="219"/>
      <c r="L310" s="225"/>
      <c r="M310" s="226"/>
      <c r="N310" s="227"/>
      <c r="O310" s="227"/>
      <c r="P310" s="227"/>
      <c r="Q310" s="227"/>
      <c r="R310" s="227"/>
      <c r="S310" s="227"/>
      <c r="T310" s="228"/>
      <c r="AT310" s="229" t="s">
        <v>133</v>
      </c>
      <c r="AU310" s="229" t="s">
        <v>81</v>
      </c>
      <c r="AV310" s="12" t="s">
        <v>81</v>
      </c>
      <c r="AW310" s="12" t="s">
        <v>35</v>
      </c>
      <c r="AX310" s="12" t="s">
        <v>71</v>
      </c>
      <c r="AY310" s="229" t="s">
        <v>122</v>
      </c>
    </row>
    <row r="311" spans="2:65" s="12" customFormat="1">
      <c r="B311" s="218"/>
      <c r="C311" s="219"/>
      <c r="D311" s="204" t="s">
        <v>133</v>
      </c>
      <c r="E311" s="240" t="s">
        <v>21</v>
      </c>
      <c r="F311" s="241" t="s">
        <v>654</v>
      </c>
      <c r="G311" s="219"/>
      <c r="H311" s="242">
        <v>3.234</v>
      </c>
      <c r="I311" s="224"/>
      <c r="J311" s="219"/>
      <c r="K311" s="219"/>
      <c r="L311" s="225"/>
      <c r="M311" s="226"/>
      <c r="N311" s="227"/>
      <c r="O311" s="227"/>
      <c r="P311" s="227"/>
      <c r="Q311" s="227"/>
      <c r="R311" s="227"/>
      <c r="S311" s="227"/>
      <c r="T311" s="228"/>
      <c r="AT311" s="229" t="s">
        <v>133</v>
      </c>
      <c r="AU311" s="229" t="s">
        <v>81</v>
      </c>
      <c r="AV311" s="12" t="s">
        <v>81</v>
      </c>
      <c r="AW311" s="12" t="s">
        <v>35</v>
      </c>
      <c r="AX311" s="12" t="s">
        <v>71</v>
      </c>
      <c r="AY311" s="229" t="s">
        <v>122</v>
      </c>
    </row>
    <row r="312" spans="2:65" s="13" customFormat="1">
      <c r="B312" s="243"/>
      <c r="C312" s="244"/>
      <c r="D312" s="220" t="s">
        <v>133</v>
      </c>
      <c r="E312" s="245" t="s">
        <v>21</v>
      </c>
      <c r="F312" s="246" t="s">
        <v>389</v>
      </c>
      <c r="G312" s="244"/>
      <c r="H312" s="247">
        <v>8.0939999999999994</v>
      </c>
      <c r="I312" s="248"/>
      <c r="J312" s="244"/>
      <c r="K312" s="244"/>
      <c r="L312" s="249"/>
      <c r="M312" s="250"/>
      <c r="N312" s="251"/>
      <c r="O312" s="251"/>
      <c r="P312" s="251"/>
      <c r="Q312" s="251"/>
      <c r="R312" s="251"/>
      <c r="S312" s="251"/>
      <c r="T312" s="252"/>
      <c r="AT312" s="253" t="s">
        <v>133</v>
      </c>
      <c r="AU312" s="253" t="s">
        <v>81</v>
      </c>
      <c r="AV312" s="13" t="s">
        <v>129</v>
      </c>
      <c r="AW312" s="13" t="s">
        <v>35</v>
      </c>
      <c r="AX312" s="13" t="s">
        <v>79</v>
      </c>
      <c r="AY312" s="253" t="s">
        <v>122</v>
      </c>
    </row>
    <row r="313" spans="2:65" s="1" customFormat="1" ht="20.65" customHeight="1">
      <c r="B313" s="40"/>
      <c r="C313" s="230" t="s">
        <v>432</v>
      </c>
      <c r="D313" s="230" t="s">
        <v>143</v>
      </c>
      <c r="E313" s="231" t="s">
        <v>656</v>
      </c>
      <c r="F313" s="232" t="s">
        <v>657</v>
      </c>
      <c r="G313" s="233" t="s">
        <v>138</v>
      </c>
      <c r="H313" s="234">
        <v>32</v>
      </c>
      <c r="I313" s="235"/>
      <c r="J313" s="236">
        <f>ROUND(I313*H313,2)</f>
        <v>0</v>
      </c>
      <c r="K313" s="232" t="s">
        <v>21</v>
      </c>
      <c r="L313" s="237"/>
      <c r="M313" s="238" t="s">
        <v>21</v>
      </c>
      <c r="N313" s="239" t="s">
        <v>42</v>
      </c>
      <c r="O313" s="41"/>
      <c r="P313" s="201">
        <f>O313*H313</f>
        <v>0</v>
      </c>
      <c r="Q313" s="201">
        <v>3.1E-2</v>
      </c>
      <c r="R313" s="201">
        <f>Q313*H313</f>
        <v>0.99199999999999999</v>
      </c>
      <c r="S313" s="201">
        <v>0</v>
      </c>
      <c r="T313" s="202">
        <f>S313*H313</f>
        <v>0</v>
      </c>
      <c r="AR313" s="23" t="s">
        <v>239</v>
      </c>
      <c r="AT313" s="23" t="s">
        <v>143</v>
      </c>
      <c r="AU313" s="23" t="s">
        <v>81</v>
      </c>
      <c r="AY313" s="23" t="s">
        <v>122</v>
      </c>
      <c r="BE313" s="203">
        <f>IF(N313="základní",J313,0)</f>
        <v>0</v>
      </c>
      <c r="BF313" s="203">
        <f>IF(N313="snížená",J313,0)</f>
        <v>0</v>
      </c>
      <c r="BG313" s="203">
        <f>IF(N313="zákl. přenesená",J313,0)</f>
        <v>0</v>
      </c>
      <c r="BH313" s="203">
        <f>IF(N313="sníž. přenesená",J313,0)</f>
        <v>0</v>
      </c>
      <c r="BI313" s="203">
        <f>IF(N313="nulová",J313,0)</f>
        <v>0</v>
      </c>
      <c r="BJ313" s="23" t="s">
        <v>79</v>
      </c>
      <c r="BK313" s="203">
        <f>ROUND(I313*H313,2)</f>
        <v>0</v>
      </c>
      <c r="BL313" s="23" t="s">
        <v>239</v>
      </c>
      <c r="BM313" s="23" t="s">
        <v>658</v>
      </c>
    </row>
    <row r="314" spans="2:65" s="11" customFormat="1">
      <c r="B314" s="207"/>
      <c r="C314" s="208"/>
      <c r="D314" s="204" t="s">
        <v>133</v>
      </c>
      <c r="E314" s="209" t="s">
        <v>21</v>
      </c>
      <c r="F314" s="210" t="s">
        <v>372</v>
      </c>
      <c r="G314" s="208"/>
      <c r="H314" s="211" t="s">
        <v>21</v>
      </c>
      <c r="I314" s="212"/>
      <c r="J314" s="208"/>
      <c r="K314" s="208"/>
      <c r="L314" s="213"/>
      <c r="M314" s="214"/>
      <c r="N314" s="215"/>
      <c r="O314" s="215"/>
      <c r="P314" s="215"/>
      <c r="Q314" s="215"/>
      <c r="R314" s="215"/>
      <c r="S314" s="215"/>
      <c r="T314" s="216"/>
      <c r="AT314" s="217" t="s">
        <v>133</v>
      </c>
      <c r="AU314" s="217" t="s">
        <v>81</v>
      </c>
      <c r="AV314" s="11" t="s">
        <v>79</v>
      </c>
      <c r="AW314" s="11" t="s">
        <v>35</v>
      </c>
      <c r="AX314" s="11" t="s">
        <v>71</v>
      </c>
      <c r="AY314" s="217" t="s">
        <v>122</v>
      </c>
    </row>
    <row r="315" spans="2:65" s="12" customFormat="1">
      <c r="B315" s="218"/>
      <c r="C315" s="219"/>
      <c r="D315" s="220" t="s">
        <v>133</v>
      </c>
      <c r="E315" s="221" t="s">
        <v>21</v>
      </c>
      <c r="F315" s="222" t="s">
        <v>203</v>
      </c>
      <c r="G315" s="219"/>
      <c r="H315" s="223">
        <v>32</v>
      </c>
      <c r="I315" s="224"/>
      <c r="J315" s="219"/>
      <c r="K315" s="219"/>
      <c r="L315" s="225"/>
      <c r="M315" s="226"/>
      <c r="N315" s="227"/>
      <c r="O315" s="227"/>
      <c r="P315" s="227"/>
      <c r="Q315" s="227"/>
      <c r="R315" s="227"/>
      <c r="S315" s="227"/>
      <c r="T315" s="228"/>
      <c r="AT315" s="229" t="s">
        <v>133</v>
      </c>
      <c r="AU315" s="229" t="s">
        <v>81</v>
      </c>
      <c r="AV315" s="12" t="s">
        <v>81</v>
      </c>
      <c r="AW315" s="12" t="s">
        <v>35</v>
      </c>
      <c r="AX315" s="12" t="s">
        <v>79</v>
      </c>
      <c r="AY315" s="229" t="s">
        <v>122</v>
      </c>
    </row>
    <row r="316" spans="2:65" s="1" customFormat="1" ht="39.950000000000003" customHeight="1">
      <c r="B316" s="40"/>
      <c r="C316" s="192" t="s">
        <v>436</v>
      </c>
      <c r="D316" s="192" t="s">
        <v>124</v>
      </c>
      <c r="E316" s="193" t="s">
        <v>441</v>
      </c>
      <c r="F316" s="194" t="s">
        <v>442</v>
      </c>
      <c r="G316" s="195" t="s">
        <v>138</v>
      </c>
      <c r="H316" s="196">
        <v>260</v>
      </c>
      <c r="I316" s="197"/>
      <c r="J316" s="198">
        <f>ROUND(I316*H316,2)</f>
        <v>0</v>
      </c>
      <c r="K316" s="194" t="s">
        <v>128</v>
      </c>
      <c r="L316" s="60"/>
      <c r="M316" s="199" t="s">
        <v>21</v>
      </c>
      <c r="N316" s="200" t="s">
        <v>42</v>
      </c>
      <c r="O316" s="41"/>
      <c r="P316" s="201">
        <f>O316*H316</f>
        <v>0</v>
      </c>
      <c r="Q316" s="201">
        <v>0</v>
      </c>
      <c r="R316" s="201">
        <f>Q316*H316</f>
        <v>0</v>
      </c>
      <c r="S316" s="201">
        <v>0</v>
      </c>
      <c r="T316" s="202">
        <f>S316*H316</f>
        <v>0</v>
      </c>
      <c r="AR316" s="23" t="s">
        <v>232</v>
      </c>
      <c r="AT316" s="23" t="s">
        <v>124</v>
      </c>
      <c r="AU316" s="23" t="s">
        <v>81</v>
      </c>
      <c r="AY316" s="23" t="s">
        <v>122</v>
      </c>
      <c r="BE316" s="203">
        <f>IF(N316="základní",J316,0)</f>
        <v>0</v>
      </c>
      <c r="BF316" s="203">
        <f>IF(N316="snížená",J316,0)</f>
        <v>0</v>
      </c>
      <c r="BG316" s="203">
        <f>IF(N316="zákl. přenesená",J316,0)</f>
        <v>0</v>
      </c>
      <c r="BH316" s="203">
        <f>IF(N316="sníž. přenesená",J316,0)</f>
        <v>0</v>
      </c>
      <c r="BI316" s="203">
        <f>IF(N316="nulová",J316,0)</f>
        <v>0</v>
      </c>
      <c r="BJ316" s="23" t="s">
        <v>79</v>
      </c>
      <c r="BK316" s="203">
        <f>ROUND(I316*H316,2)</f>
        <v>0</v>
      </c>
      <c r="BL316" s="23" t="s">
        <v>232</v>
      </c>
      <c r="BM316" s="23" t="s">
        <v>659</v>
      </c>
    </row>
    <row r="317" spans="2:65" s="1" customFormat="1" ht="40.5">
      <c r="B317" s="40"/>
      <c r="C317" s="62"/>
      <c r="D317" s="204" t="s">
        <v>131</v>
      </c>
      <c r="E317" s="62"/>
      <c r="F317" s="205" t="s">
        <v>444</v>
      </c>
      <c r="G317" s="62"/>
      <c r="H317" s="62"/>
      <c r="I317" s="162"/>
      <c r="J317" s="62"/>
      <c r="K317" s="62"/>
      <c r="L317" s="60"/>
      <c r="M317" s="206"/>
      <c r="N317" s="41"/>
      <c r="O317" s="41"/>
      <c r="P317" s="41"/>
      <c r="Q317" s="41"/>
      <c r="R317" s="41"/>
      <c r="S317" s="41"/>
      <c r="T317" s="77"/>
      <c r="AT317" s="23" t="s">
        <v>131</v>
      </c>
      <c r="AU317" s="23" t="s">
        <v>81</v>
      </c>
    </row>
    <row r="318" spans="2:65" s="11" customFormat="1">
      <c r="B318" s="207"/>
      <c r="C318" s="208"/>
      <c r="D318" s="204" t="s">
        <v>133</v>
      </c>
      <c r="E318" s="209" t="s">
        <v>21</v>
      </c>
      <c r="F318" s="210" t="s">
        <v>445</v>
      </c>
      <c r="G318" s="208"/>
      <c r="H318" s="211" t="s">
        <v>21</v>
      </c>
      <c r="I318" s="212"/>
      <c r="J318" s="208"/>
      <c r="K318" s="208"/>
      <c r="L318" s="213"/>
      <c r="M318" s="214"/>
      <c r="N318" s="215"/>
      <c r="O318" s="215"/>
      <c r="P318" s="215"/>
      <c r="Q318" s="215"/>
      <c r="R318" s="215"/>
      <c r="S318" s="215"/>
      <c r="T318" s="216"/>
      <c r="AT318" s="217" t="s">
        <v>133</v>
      </c>
      <c r="AU318" s="217" t="s">
        <v>81</v>
      </c>
      <c r="AV318" s="11" t="s">
        <v>79</v>
      </c>
      <c r="AW318" s="11" t="s">
        <v>35</v>
      </c>
      <c r="AX318" s="11" t="s">
        <v>71</v>
      </c>
      <c r="AY318" s="217" t="s">
        <v>122</v>
      </c>
    </row>
    <row r="319" spans="2:65" s="12" customFormat="1">
      <c r="B319" s="218"/>
      <c r="C319" s="219"/>
      <c r="D319" s="220" t="s">
        <v>133</v>
      </c>
      <c r="E319" s="221" t="s">
        <v>21</v>
      </c>
      <c r="F319" s="222" t="s">
        <v>534</v>
      </c>
      <c r="G319" s="219"/>
      <c r="H319" s="223">
        <v>260</v>
      </c>
      <c r="I319" s="224"/>
      <c r="J319" s="219"/>
      <c r="K319" s="219"/>
      <c r="L319" s="225"/>
      <c r="M319" s="226"/>
      <c r="N319" s="227"/>
      <c r="O319" s="227"/>
      <c r="P319" s="227"/>
      <c r="Q319" s="227"/>
      <c r="R319" s="227"/>
      <c r="S319" s="227"/>
      <c r="T319" s="228"/>
      <c r="AT319" s="229" t="s">
        <v>133</v>
      </c>
      <c r="AU319" s="229" t="s">
        <v>81</v>
      </c>
      <c r="AV319" s="12" t="s">
        <v>81</v>
      </c>
      <c r="AW319" s="12" t="s">
        <v>35</v>
      </c>
      <c r="AX319" s="12" t="s">
        <v>79</v>
      </c>
      <c r="AY319" s="229" t="s">
        <v>122</v>
      </c>
    </row>
    <row r="320" spans="2:65" s="1" customFormat="1" ht="39.950000000000003" customHeight="1">
      <c r="B320" s="40"/>
      <c r="C320" s="192" t="s">
        <v>440</v>
      </c>
      <c r="D320" s="192" t="s">
        <v>124</v>
      </c>
      <c r="E320" s="193" t="s">
        <v>452</v>
      </c>
      <c r="F320" s="194" t="s">
        <v>453</v>
      </c>
      <c r="G320" s="195" t="s">
        <v>138</v>
      </c>
      <c r="H320" s="196">
        <v>260</v>
      </c>
      <c r="I320" s="197"/>
      <c r="J320" s="198">
        <f>ROUND(I320*H320,2)</f>
        <v>0</v>
      </c>
      <c r="K320" s="194" t="s">
        <v>128</v>
      </c>
      <c r="L320" s="60"/>
      <c r="M320" s="199" t="s">
        <v>21</v>
      </c>
      <c r="N320" s="200" t="s">
        <v>42</v>
      </c>
      <c r="O320" s="41"/>
      <c r="P320" s="201">
        <f>O320*H320</f>
        <v>0</v>
      </c>
      <c r="Q320" s="201">
        <v>0.20300000000000001</v>
      </c>
      <c r="R320" s="201">
        <f>Q320*H320</f>
        <v>52.78</v>
      </c>
      <c r="S320" s="201">
        <v>0</v>
      </c>
      <c r="T320" s="202">
        <f>S320*H320</f>
        <v>0</v>
      </c>
      <c r="AR320" s="23" t="s">
        <v>232</v>
      </c>
      <c r="AT320" s="23" t="s">
        <v>124</v>
      </c>
      <c r="AU320" s="23" t="s">
        <v>81</v>
      </c>
      <c r="AY320" s="23" t="s">
        <v>122</v>
      </c>
      <c r="BE320" s="203">
        <f>IF(N320="základní",J320,0)</f>
        <v>0</v>
      </c>
      <c r="BF320" s="203">
        <f>IF(N320="snížená",J320,0)</f>
        <v>0</v>
      </c>
      <c r="BG320" s="203">
        <f>IF(N320="zákl. přenesená",J320,0)</f>
        <v>0</v>
      </c>
      <c r="BH320" s="203">
        <f>IF(N320="sníž. přenesená",J320,0)</f>
        <v>0</v>
      </c>
      <c r="BI320" s="203">
        <f>IF(N320="nulová",J320,0)</f>
        <v>0</v>
      </c>
      <c r="BJ320" s="23" t="s">
        <v>79</v>
      </c>
      <c r="BK320" s="203">
        <f>ROUND(I320*H320,2)</f>
        <v>0</v>
      </c>
      <c r="BL320" s="23" t="s">
        <v>232</v>
      </c>
      <c r="BM320" s="23" t="s">
        <v>660</v>
      </c>
    </row>
    <row r="321" spans="2:65" s="1" customFormat="1" ht="54">
      <c r="B321" s="40"/>
      <c r="C321" s="62"/>
      <c r="D321" s="204" t="s">
        <v>131</v>
      </c>
      <c r="E321" s="62"/>
      <c r="F321" s="205" t="s">
        <v>455</v>
      </c>
      <c r="G321" s="62"/>
      <c r="H321" s="62"/>
      <c r="I321" s="162"/>
      <c r="J321" s="62"/>
      <c r="K321" s="62"/>
      <c r="L321" s="60"/>
      <c r="M321" s="206"/>
      <c r="N321" s="41"/>
      <c r="O321" s="41"/>
      <c r="P321" s="41"/>
      <c r="Q321" s="41"/>
      <c r="R321" s="41"/>
      <c r="S321" s="41"/>
      <c r="T321" s="77"/>
      <c r="AT321" s="23" t="s">
        <v>131</v>
      </c>
      <c r="AU321" s="23" t="s">
        <v>81</v>
      </c>
    </row>
    <row r="322" spans="2:65" s="11" customFormat="1">
      <c r="B322" s="207"/>
      <c r="C322" s="208"/>
      <c r="D322" s="204" t="s">
        <v>133</v>
      </c>
      <c r="E322" s="209" t="s">
        <v>21</v>
      </c>
      <c r="F322" s="210" t="s">
        <v>445</v>
      </c>
      <c r="G322" s="208"/>
      <c r="H322" s="211" t="s">
        <v>21</v>
      </c>
      <c r="I322" s="212"/>
      <c r="J322" s="208"/>
      <c r="K322" s="208"/>
      <c r="L322" s="213"/>
      <c r="M322" s="214"/>
      <c r="N322" s="215"/>
      <c r="O322" s="215"/>
      <c r="P322" s="215"/>
      <c r="Q322" s="215"/>
      <c r="R322" s="215"/>
      <c r="S322" s="215"/>
      <c r="T322" s="216"/>
      <c r="AT322" s="217" t="s">
        <v>133</v>
      </c>
      <c r="AU322" s="217" t="s">
        <v>81</v>
      </c>
      <c r="AV322" s="11" t="s">
        <v>79</v>
      </c>
      <c r="AW322" s="11" t="s">
        <v>35</v>
      </c>
      <c r="AX322" s="11" t="s">
        <v>71</v>
      </c>
      <c r="AY322" s="217" t="s">
        <v>122</v>
      </c>
    </row>
    <row r="323" spans="2:65" s="12" customFormat="1">
      <c r="B323" s="218"/>
      <c r="C323" s="219"/>
      <c r="D323" s="220" t="s">
        <v>133</v>
      </c>
      <c r="E323" s="221" t="s">
        <v>21</v>
      </c>
      <c r="F323" s="222" t="s">
        <v>534</v>
      </c>
      <c r="G323" s="219"/>
      <c r="H323" s="223">
        <v>260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133</v>
      </c>
      <c r="AU323" s="229" t="s">
        <v>81</v>
      </c>
      <c r="AV323" s="12" t="s">
        <v>81</v>
      </c>
      <c r="AW323" s="12" t="s">
        <v>35</v>
      </c>
      <c r="AX323" s="12" t="s">
        <v>79</v>
      </c>
      <c r="AY323" s="229" t="s">
        <v>122</v>
      </c>
    </row>
    <row r="324" spans="2:65" s="1" customFormat="1" ht="20.65" customHeight="1">
      <c r="B324" s="40"/>
      <c r="C324" s="230" t="s">
        <v>447</v>
      </c>
      <c r="D324" s="230" t="s">
        <v>143</v>
      </c>
      <c r="E324" s="231" t="s">
        <v>458</v>
      </c>
      <c r="F324" s="232" t="s">
        <v>459</v>
      </c>
      <c r="G324" s="233" t="s">
        <v>127</v>
      </c>
      <c r="H324" s="234">
        <v>15</v>
      </c>
      <c r="I324" s="235"/>
      <c r="J324" s="236">
        <f>ROUND(I324*H324,2)</f>
        <v>0</v>
      </c>
      <c r="K324" s="232" t="s">
        <v>128</v>
      </c>
      <c r="L324" s="237"/>
      <c r="M324" s="238" t="s">
        <v>21</v>
      </c>
      <c r="N324" s="239" t="s">
        <v>42</v>
      </c>
      <c r="O324" s="41"/>
      <c r="P324" s="201">
        <f>O324*H324</f>
        <v>0</v>
      </c>
      <c r="Q324" s="201">
        <v>1</v>
      </c>
      <c r="R324" s="201">
        <f>Q324*H324</f>
        <v>15</v>
      </c>
      <c r="S324" s="201">
        <v>0</v>
      </c>
      <c r="T324" s="202">
        <f>S324*H324</f>
        <v>0</v>
      </c>
      <c r="AR324" s="23" t="s">
        <v>239</v>
      </c>
      <c r="AT324" s="23" t="s">
        <v>143</v>
      </c>
      <c r="AU324" s="23" t="s">
        <v>81</v>
      </c>
      <c r="AY324" s="23" t="s">
        <v>122</v>
      </c>
      <c r="BE324" s="203">
        <f>IF(N324="základní",J324,0)</f>
        <v>0</v>
      </c>
      <c r="BF324" s="203">
        <f>IF(N324="snížená",J324,0)</f>
        <v>0</v>
      </c>
      <c r="BG324" s="203">
        <f>IF(N324="zákl. přenesená",J324,0)</f>
        <v>0</v>
      </c>
      <c r="BH324" s="203">
        <f>IF(N324="sníž. přenesená",J324,0)</f>
        <v>0</v>
      </c>
      <c r="BI324" s="203">
        <f>IF(N324="nulová",J324,0)</f>
        <v>0</v>
      </c>
      <c r="BJ324" s="23" t="s">
        <v>79</v>
      </c>
      <c r="BK324" s="203">
        <f>ROUND(I324*H324,2)</f>
        <v>0</v>
      </c>
      <c r="BL324" s="23" t="s">
        <v>239</v>
      </c>
      <c r="BM324" s="23" t="s">
        <v>661</v>
      </c>
    </row>
    <row r="325" spans="2:65" s="11" customFormat="1">
      <c r="B325" s="207"/>
      <c r="C325" s="208"/>
      <c r="D325" s="204" t="s">
        <v>133</v>
      </c>
      <c r="E325" s="209" t="s">
        <v>21</v>
      </c>
      <c r="F325" s="210" t="s">
        <v>445</v>
      </c>
      <c r="G325" s="208"/>
      <c r="H325" s="211" t="s">
        <v>21</v>
      </c>
      <c r="I325" s="212"/>
      <c r="J325" s="208"/>
      <c r="K325" s="208"/>
      <c r="L325" s="213"/>
      <c r="M325" s="214"/>
      <c r="N325" s="215"/>
      <c r="O325" s="215"/>
      <c r="P325" s="215"/>
      <c r="Q325" s="215"/>
      <c r="R325" s="215"/>
      <c r="S325" s="215"/>
      <c r="T325" s="216"/>
      <c r="AT325" s="217" t="s">
        <v>133</v>
      </c>
      <c r="AU325" s="217" t="s">
        <v>81</v>
      </c>
      <c r="AV325" s="11" t="s">
        <v>79</v>
      </c>
      <c r="AW325" s="11" t="s">
        <v>35</v>
      </c>
      <c r="AX325" s="11" t="s">
        <v>71</v>
      </c>
      <c r="AY325" s="217" t="s">
        <v>122</v>
      </c>
    </row>
    <row r="326" spans="2:65" s="12" customFormat="1">
      <c r="B326" s="218"/>
      <c r="C326" s="219"/>
      <c r="D326" s="220" t="s">
        <v>133</v>
      </c>
      <c r="E326" s="221" t="s">
        <v>21</v>
      </c>
      <c r="F326" s="222" t="s">
        <v>10</v>
      </c>
      <c r="G326" s="219"/>
      <c r="H326" s="223">
        <v>15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133</v>
      </c>
      <c r="AU326" s="229" t="s">
        <v>81</v>
      </c>
      <c r="AV326" s="12" t="s">
        <v>81</v>
      </c>
      <c r="AW326" s="12" t="s">
        <v>35</v>
      </c>
      <c r="AX326" s="12" t="s">
        <v>79</v>
      </c>
      <c r="AY326" s="229" t="s">
        <v>122</v>
      </c>
    </row>
    <row r="327" spans="2:65" s="1" customFormat="1" ht="39.950000000000003" customHeight="1">
      <c r="B327" s="40"/>
      <c r="C327" s="192" t="s">
        <v>451</v>
      </c>
      <c r="D327" s="192" t="s">
        <v>124</v>
      </c>
      <c r="E327" s="193" t="s">
        <v>462</v>
      </c>
      <c r="F327" s="194" t="s">
        <v>463</v>
      </c>
      <c r="G327" s="195" t="s">
        <v>138</v>
      </c>
      <c r="H327" s="196">
        <v>260</v>
      </c>
      <c r="I327" s="197"/>
      <c r="J327" s="198">
        <f>ROUND(I327*H327,2)</f>
        <v>0</v>
      </c>
      <c r="K327" s="194" t="s">
        <v>128</v>
      </c>
      <c r="L327" s="60"/>
      <c r="M327" s="199" t="s">
        <v>21</v>
      </c>
      <c r="N327" s="200" t="s">
        <v>42</v>
      </c>
      <c r="O327" s="41"/>
      <c r="P327" s="201">
        <f>O327*H327</f>
        <v>0</v>
      </c>
      <c r="Q327" s="201">
        <v>1.2E-4</v>
      </c>
      <c r="R327" s="201">
        <f>Q327*H327</f>
        <v>3.1200000000000002E-2</v>
      </c>
      <c r="S327" s="201">
        <v>0</v>
      </c>
      <c r="T327" s="202">
        <f>S327*H327</f>
        <v>0</v>
      </c>
      <c r="AR327" s="23" t="s">
        <v>232</v>
      </c>
      <c r="AT327" s="23" t="s">
        <v>124</v>
      </c>
      <c r="AU327" s="23" t="s">
        <v>81</v>
      </c>
      <c r="AY327" s="23" t="s">
        <v>122</v>
      </c>
      <c r="BE327" s="203">
        <f>IF(N327="základní",J327,0)</f>
        <v>0</v>
      </c>
      <c r="BF327" s="203">
        <f>IF(N327="snížená",J327,0)</f>
        <v>0</v>
      </c>
      <c r="BG327" s="203">
        <f>IF(N327="zákl. přenesená",J327,0)</f>
        <v>0</v>
      </c>
      <c r="BH327" s="203">
        <f>IF(N327="sníž. přenesená",J327,0)</f>
        <v>0</v>
      </c>
      <c r="BI327" s="203">
        <f>IF(N327="nulová",J327,0)</f>
        <v>0</v>
      </c>
      <c r="BJ327" s="23" t="s">
        <v>79</v>
      </c>
      <c r="BK327" s="203">
        <f>ROUND(I327*H327,2)</f>
        <v>0</v>
      </c>
      <c r="BL327" s="23" t="s">
        <v>232</v>
      </c>
      <c r="BM327" s="23" t="s">
        <v>662</v>
      </c>
    </row>
    <row r="328" spans="2:65" s="11" customFormat="1">
      <c r="B328" s="207"/>
      <c r="C328" s="208"/>
      <c r="D328" s="204" t="s">
        <v>133</v>
      </c>
      <c r="E328" s="209" t="s">
        <v>21</v>
      </c>
      <c r="F328" s="210" t="s">
        <v>445</v>
      </c>
      <c r="G328" s="208"/>
      <c r="H328" s="211" t="s">
        <v>21</v>
      </c>
      <c r="I328" s="212"/>
      <c r="J328" s="208"/>
      <c r="K328" s="208"/>
      <c r="L328" s="213"/>
      <c r="M328" s="214"/>
      <c r="N328" s="215"/>
      <c r="O328" s="215"/>
      <c r="P328" s="215"/>
      <c r="Q328" s="215"/>
      <c r="R328" s="215"/>
      <c r="S328" s="215"/>
      <c r="T328" s="216"/>
      <c r="AT328" s="217" t="s">
        <v>133</v>
      </c>
      <c r="AU328" s="217" t="s">
        <v>81</v>
      </c>
      <c r="AV328" s="11" t="s">
        <v>79</v>
      </c>
      <c r="AW328" s="11" t="s">
        <v>35</v>
      </c>
      <c r="AX328" s="11" t="s">
        <v>71</v>
      </c>
      <c r="AY328" s="217" t="s">
        <v>122</v>
      </c>
    </row>
    <row r="329" spans="2:65" s="12" customFormat="1">
      <c r="B329" s="218"/>
      <c r="C329" s="219"/>
      <c r="D329" s="220" t="s">
        <v>133</v>
      </c>
      <c r="E329" s="221" t="s">
        <v>21</v>
      </c>
      <c r="F329" s="222" t="s">
        <v>534</v>
      </c>
      <c r="G329" s="219"/>
      <c r="H329" s="223">
        <v>260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133</v>
      </c>
      <c r="AU329" s="229" t="s">
        <v>81</v>
      </c>
      <c r="AV329" s="12" t="s">
        <v>81</v>
      </c>
      <c r="AW329" s="12" t="s">
        <v>35</v>
      </c>
      <c r="AX329" s="12" t="s">
        <v>79</v>
      </c>
      <c r="AY329" s="229" t="s">
        <v>122</v>
      </c>
    </row>
    <row r="330" spans="2:65" s="1" customFormat="1" ht="20.65" customHeight="1">
      <c r="B330" s="40"/>
      <c r="C330" s="230" t="s">
        <v>457</v>
      </c>
      <c r="D330" s="230" t="s">
        <v>143</v>
      </c>
      <c r="E330" s="231" t="s">
        <v>466</v>
      </c>
      <c r="F330" s="232" t="s">
        <v>467</v>
      </c>
      <c r="G330" s="233" t="s">
        <v>138</v>
      </c>
      <c r="H330" s="234">
        <v>260</v>
      </c>
      <c r="I330" s="235"/>
      <c r="J330" s="236">
        <f>ROUND(I330*H330,2)</f>
        <v>0</v>
      </c>
      <c r="K330" s="232" t="s">
        <v>128</v>
      </c>
      <c r="L330" s="237"/>
      <c r="M330" s="238" t="s">
        <v>21</v>
      </c>
      <c r="N330" s="239" t="s">
        <v>42</v>
      </c>
      <c r="O330" s="41"/>
      <c r="P330" s="201">
        <f>O330*H330</f>
        <v>0</v>
      </c>
      <c r="Q330" s="201">
        <v>2.0000000000000002E-5</v>
      </c>
      <c r="R330" s="201">
        <f>Q330*H330</f>
        <v>5.2000000000000006E-3</v>
      </c>
      <c r="S330" s="201">
        <v>0</v>
      </c>
      <c r="T330" s="202">
        <f>S330*H330</f>
        <v>0</v>
      </c>
      <c r="AR330" s="23" t="s">
        <v>239</v>
      </c>
      <c r="AT330" s="23" t="s">
        <v>143</v>
      </c>
      <c r="AU330" s="23" t="s">
        <v>81</v>
      </c>
      <c r="AY330" s="23" t="s">
        <v>122</v>
      </c>
      <c r="BE330" s="203">
        <f>IF(N330="základní",J330,0)</f>
        <v>0</v>
      </c>
      <c r="BF330" s="203">
        <f>IF(N330="snížená",J330,0)</f>
        <v>0</v>
      </c>
      <c r="BG330" s="203">
        <f>IF(N330="zákl. přenesená",J330,0)</f>
        <v>0</v>
      </c>
      <c r="BH330" s="203">
        <f>IF(N330="sníž. přenesená",J330,0)</f>
        <v>0</v>
      </c>
      <c r="BI330" s="203">
        <f>IF(N330="nulová",J330,0)</f>
        <v>0</v>
      </c>
      <c r="BJ330" s="23" t="s">
        <v>79</v>
      </c>
      <c r="BK330" s="203">
        <f>ROUND(I330*H330,2)</f>
        <v>0</v>
      </c>
      <c r="BL330" s="23" t="s">
        <v>239</v>
      </c>
      <c r="BM330" s="23" t="s">
        <v>663</v>
      </c>
    </row>
    <row r="331" spans="2:65" s="11" customFormat="1">
      <c r="B331" s="207"/>
      <c r="C331" s="208"/>
      <c r="D331" s="204" t="s">
        <v>133</v>
      </c>
      <c r="E331" s="209" t="s">
        <v>21</v>
      </c>
      <c r="F331" s="210" t="s">
        <v>445</v>
      </c>
      <c r="G331" s="208"/>
      <c r="H331" s="211" t="s">
        <v>21</v>
      </c>
      <c r="I331" s="212"/>
      <c r="J331" s="208"/>
      <c r="K331" s="208"/>
      <c r="L331" s="213"/>
      <c r="M331" s="214"/>
      <c r="N331" s="215"/>
      <c r="O331" s="215"/>
      <c r="P331" s="215"/>
      <c r="Q331" s="215"/>
      <c r="R331" s="215"/>
      <c r="S331" s="215"/>
      <c r="T331" s="216"/>
      <c r="AT331" s="217" t="s">
        <v>133</v>
      </c>
      <c r="AU331" s="217" t="s">
        <v>81</v>
      </c>
      <c r="AV331" s="11" t="s">
        <v>79</v>
      </c>
      <c r="AW331" s="11" t="s">
        <v>35</v>
      </c>
      <c r="AX331" s="11" t="s">
        <v>71</v>
      </c>
      <c r="AY331" s="217" t="s">
        <v>122</v>
      </c>
    </row>
    <row r="332" spans="2:65" s="12" customFormat="1">
      <c r="B332" s="218"/>
      <c r="C332" s="219"/>
      <c r="D332" s="220" t="s">
        <v>133</v>
      </c>
      <c r="E332" s="221" t="s">
        <v>21</v>
      </c>
      <c r="F332" s="222" t="s">
        <v>534</v>
      </c>
      <c r="G332" s="219"/>
      <c r="H332" s="223">
        <v>260</v>
      </c>
      <c r="I332" s="224"/>
      <c r="J332" s="219"/>
      <c r="K332" s="219"/>
      <c r="L332" s="225"/>
      <c r="M332" s="226"/>
      <c r="N332" s="227"/>
      <c r="O332" s="227"/>
      <c r="P332" s="227"/>
      <c r="Q332" s="227"/>
      <c r="R332" s="227"/>
      <c r="S332" s="227"/>
      <c r="T332" s="228"/>
      <c r="AT332" s="229" t="s">
        <v>133</v>
      </c>
      <c r="AU332" s="229" t="s">
        <v>81</v>
      </c>
      <c r="AV332" s="12" t="s">
        <v>81</v>
      </c>
      <c r="AW332" s="12" t="s">
        <v>35</v>
      </c>
      <c r="AX332" s="12" t="s">
        <v>79</v>
      </c>
      <c r="AY332" s="229" t="s">
        <v>122</v>
      </c>
    </row>
    <row r="333" spans="2:65" s="1" customFormat="1" ht="28.7" customHeight="1">
      <c r="B333" s="40"/>
      <c r="C333" s="192" t="s">
        <v>461</v>
      </c>
      <c r="D333" s="192" t="s">
        <v>124</v>
      </c>
      <c r="E333" s="193" t="s">
        <v>470</v>
      </c>
      <c r="F333" s="194" t="s">
        <v>471</v>
      </c>
      <c r="G333" s="195" t="s">
        <v>138</v>
      </c>
      <c r="H333" s="196">
        <v>270</v>
      </c>
      <c r="I333" s="197"/>
      <c r="J333" s="198">
        <f>ROUND(I333*H333,2)</f>
        <v>0</v>
      </c>
      <c r="K333" s="194" t="s">
        <v>128</v>
      </c>
      <c r="L333" s="60"/>
      <c r="M333" s="199" t="s">
        <v>21</v>
      </c>
      <c r="N333" s="200" t="s">
        <v>42</v>
      </c>
      <c r="O333" s="41"/>
      <c r="P333" s="201">
        <f>O333*H333</f>
        <v>0</v>
      </c>
      <c r="Q333" s="201">
        <v>0</v>
      </c>
      <c r="R333" s="201">
        <f>Q333*H333</f>
        <v>0</v>
      </c>
      <c r="S333" s="201">
        <v>0</v>
      </c>
      <c r="T333" s="202">
        <f>S333*H333</f>
        <v>0</v>
      </c>
      <c r="AR333" s="23" t="s">
        <v>232</v>
      </c>
      <c r="AT333" s="23" t="s">
        <v>124</v>
      </c>
      <c r="AU333" s="23" t="s">
        <v>81</v>
      </c>
      <c r="AY333" s="23" t="s">
        <v>122</v>
      </c>
      <c r="BE333" s="203">
        <f>IF(N333="základní",J333,0)</f>
        <v>0</v>
      </c>
      <c r="BF333" s="203">
        <f>IF(N333="snížená",J333,0)</f>
        <v>0</v>
      </c>
      <c r="BG333" s="203">
        <f>IF(N333="zákl. přenesená",J333,0)</f>
        <v>0</v>
      </c>
      <c r="BH333" s="203">
        <f>IF(N333="sníž. přenesená",J333,0)</f>
        <v>0</v>
      </c>
      <c r="BI333" s="203">
        <f>IF(N333="nulová",J333,0)</f>
        <v>0</v>
      </c>
      <c r="BJ333" s="23" t="s">
        <v>79</v>
      </c>
      <c r="BK333" s="203">
        <f>ROUND(I333*H333,2)</f>
        <v>0</v>
      </c>
      <c r="BL333" s="23" t="s">
        <v>232</v>
      </c>
      <c r="BM333" s="23" t="s">
        <v>664</v>
      </c>
    </row>
    <row r="334" spans="2:65" s="11" customFormat="1">
      <c r="B334" s="207"/>
      <c r="C334" s="208"/>
      <c r="D334" s="204" t="s">
        <v>133</v>
      </c>
      <c r="E334" s="209" t="s">
        <v>21</v>
      </c>
      <c r="F334" s="210" t="s">
        <v>445</v>
      </c>
      <c r="G334" s="208"/>
      <c r="H334" s="211" t="s">
        <v>21</v>
      </c>
      <c r="I334" s="212"/>
      <c r="J334" s="208"/>
      <c r="K334" s="208"/>
      <c r="L334" s="213"/>
      <c r="M334" s="214"/>
      <c r="N334" s="215"/>
      <c r="O334" s="215"/>
      <c r="P334" s="215"/>
      <c r="Q334" s="215"/>
      <c r="R334" s="215"/>
      <c r="S334" s="215"/>
      <c r="T334" s="216"/>
      <c r="AT334" s="217" t="s">
        <v>133</v>
      </c>
      <c r="AU334" s="217" t="s">
        <v>81</v>
      </c>
      <c r="AV334" s="11" t="s">
        <v>79</v>
      </c>
      <c r="AW334" s="11" t="s">
        <v>35</v>
      </c>
      <c r="AX334" s="11" t="s">
        <v>71</v>
      </c>
      <c r="AY334" s="217" t="s">
        <v>122</v>
      </c>
    </row>
    <row r="335" spans="2:65" s="12" customFormat="1">
      <c r="B335" s="218"/>
      <c r="C335" s="219"/>
      <c r="D335" s="220" t="s">
        <v>133</v>
      </c>
      <c r="E335" s="221" t="s">
        <v>21</v>
      </c>
      <c r="F335" s="222" t="s">
        <v>251</v>
      </c>
      <c r="G335" s="219"/>
      <c r="H335" s="223">
        <v>270</v>
      </c>
      <c r="I335" s="224"/>
      <c r="J335" s="219"/>
      <c r="K335" s="219"/>
      <c r="L335" s="225"/>
      <c r="M335" s="226"/>
      <c r="N335" s="227"/>
      <c r="O335" s="227"/>
      <c r="P335" s="227"/>
      <c r="Q335" s="227"/>
      <c r="R335" s="227"/>
      <c r="S335" s="227"/>
      <c r="T335" s="228"/>
      <c r="AT335" s="229" t="s">
        <v>133</v>
      </c>
      <c r="AU335" s="229" t="s">
        <v>81</v>
      </c>
      <c r="AV335" s="12" t="s">
        <v>81</v>
      </c>
      <c r="AW335" s="12" t="s">
        <v>35</v>
      </c>
      <c r="AX335" s="12" t="s">
        <v>79</v>
      </c>
      <c r="AY335" s="229" t="s">
        <v>122</v>
      </c>
    </row>
    <row r="336" spans="2:65" s="1" customFormat="1" ht="28.7" customHeight="1">
      <c r="B336" s="40"/>
      <c r="C336" s="230" t="s">
        <v>465</v>
      </c>
      <c r="D336" s="230" t="s">
        <v>143</v>
      </c>
      <c r="E336" s="231" t="s">
        <v>475</v>
      </c>
      <c r="F336" s="232" t="s">
        <v>476</v>
      </c>
      <c r="G336" s="233" t="s">
        <v>138</v>
      </c>
      <c r="H336" s="234">
        <v>270</v>
      </c>
      <c r="I336" s="235"/>
      <c r="J336" s="236">
        <f>ROUND(I336*H336,2)</f>
        <v>0</v>
      </c>
      <c r="K336" s="232" t="s">
        <v>128</v>
      </c>
      <c r="L336" s="237"/>
      <c r="M336" s="238" t="s">
        <v>21</v>
      </c>
      <c r="N336" s="239" t="s">
        <v>42</v>
      </c>
      <c r="O336" s="41"/>
      <c r="P336" s="201">
        <f>O336*H336</f>
        <v>0</v>
      </c>
      <c r="Q336" s="201">
        <v>5.5000000000000003E-4</v>
      </c>
      <c r="R336" s="201">
        <f>Q336*H336</f>
        <v>0.14850000000000002</v>
      </c>
      <c r="S336" s="201">
        <v>0</v>
      </c>
      <c r="T336" s="202">
        <f>S336*H336</f>
        <v>0</v>
      </c>
      <c r="AR336" s="23" t="s">
        <v>239</v>
      </c>
      <c r="AT336" s="23" t="s">
        <v>143</v>
      </c>
      <c r="AU336" s="23" t="s">
        <v>81</v>
      </c>
      <c r="AY336" s="23" t="s">
        <v>122</v>
      </c>
      <c r="BE336" s="203">
        <f>IF(N336="základní",J336,0)</f>
        <v>0</v>
      </c>
      <c r="BF336" s="203">
        <f>IF(N336="snížená",J336,0)</f>
        <v>0</v>
      </c>
      <c r="BG336" s="203">
        <f>IF(N336="zákl. přenesená",J336,0)</f>
        <v>0</v>
      </c>
      <c r="BH336" s="203">
        <f>IF(N336="sníž. přenesená",J336,0)</f>
        <v>0</v>
      </c>
      <c r="BI336" s="203">
        <f>IF(N336="nulová",J336,0)</f>
        <v>0</v>
      </c>
      <c r="BJ336" s="23" t="s">
        <v>79</v>
      </c>
      <c r="BK336" s="203">
        <f>ROUND(I336*H336,2)</f>
        <v>0</v>
      </c>
      <c r="BL336" s="23" t="s">
        <v>239</v>
      </c>
      <c r="BM336" s="23" t="s">
        <v>665</v>
      </c>
    </row>
    <row r="337" spans="2:65" s="11" customFormat="1">
      <c r="B337" s="207"/>
      <c r="C337" s="208"/>
      <c r="D337" s="204" t="s">
        <v>133</v>
      </c>
      <c r="E337" s="209" t="s">
        <v>21</v>
      </c>
      <c r="F337" s="210" t="s">
        <v>445</v>
      </c>
      <c r="G337" s="208"/>
      <c r="H337" s="211" t="s">
        <v>21</v>
      </c>
      <c r="I337" s="212"/>
      <c r="J337" s="208"/>
      <c r="K337" s="208"/>
      <c r="L337" s="213"/>
      <c r="M337" s="214"/>
      <c r="N337" s="215"/>
      <c r="O337" s="215"/>
      <c r="P337" s="215"/>
      <c r="Q337" s="215"/>
      <c r="R337" s="215"/>
      <c r="S337" s="215"/>
      <c r="T337" s="216"/>
      <c r="AT337" s="217" t="s">
        <v>133</v>
      </c>
      <c r="AU337" s="217" t="s">
        <v>81</v>
      </c>
      <c r="AV337" s="11" t="s">
        <v>79</v>
      </c>
      <c r="AW337" s="11" t="s">
        <v>35</v>
      </c>
      <c r="AX337" s="11" t="s">
        <v>71</v>
      </c>
      <c r="AY337" s="217" t="s">
        <v>122</v>
      </c>
    </row>
    <row r="338" spans="2:65" s="12" customFormat="1">
      <c r="B338" s="218"/>
      <c r="C338" s="219"/>
      <c r="D338" s="220" t="s">
        <v>133</v>
      </c>
      <c r="E338" s="221" t="s">
        <v>21</v>
      </c>
      <c r="F338" s="222" t="s">
        <v>251</v>
      </c>
      <c r="G338" s="219"/>
      <c r="H338" s="223">
        <v>270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133</v>
      </c>
      <c r="AU338" s="229" t="s">
        <v>81</v>
      </c>
      <c r="AV338" s="12" t="s">
        <v>81</v>
      </c>
      <c r="AW338" s="12" t="s">
        <v>35</v>
      </c>
      <c r="AX338" s="12" t="s">
        <v>79</v>
      </c>
      <c r="AY338" s="229" t="s">
        <v>122</v>
      </c>
    </row>
    <row r="339" spans="2:65" s="1" customFormat="1" ht="51" customHeight="1">
      <c r="B339" s="40"/>
      <c r="C339" s="192" t="s">
        <v>469</v>
      </c>
      <c r="D339" s="192" t="s">
        <v>124</v>
      </c>
      <c r="E339" s="193" t="s">
        <v>479</v>
      </c>
      <c r="F339" s="194" t="s">
        <v>480</v>
      </c>
      <c r="G339" s="195" t="s">
        <v>138</v>
      </c>
      <c r="H339" s="196">
        <v>6</v>
      </c>
      <c r="I339" s="197"/>
      <c r="J339" s="198">
        <f>ROUND(I339*H339,2)</f>
        <v>0</v>
      </c>
      <c r="K339" s="194" t="s">
        <v>128</v>
      </c>
      <c r="L339" s="60"/>
      <c r="M339" s="199" t="s">
        <v>21</v>
      </c>
      <c r="N339" s="200" t="s">
        <v>42</v>
      </c>
      <c r="O339" s="41"/>
      <c r="P339" s="201">
        <f>O339*H339</f>
        <v>0</v>
      </c>
      <c r="Q339" s="201">
        <v>4.2999999999999997E-2</v>
      </c>
      <c r="R339" s="201">
        <f>Q339*H339</f>
        <v>0.25800000000000001</v>
      </c>
      <c r="S339" s="201">
        <v>0</v>
      </c>
      <c r="T339" s="202">
        <f>S339*H339</f>
        <v>0</v>
      </c>
      <c r="AR339" s="23" t="s">
        <v>232</v>
      </c>
      <c r="AT339" s="23" t="s">
        <v>124</v>
      </c>
      <c r="AU339" s="23" t="s">
        <v>81</v>
      </c>
      <c r="AY339" s="23" t="s">
        <v>122</v>
      </c>
      <c r="BE339" s="203">
        <f>IF(N339="základní",J339,0)</f>
        <v>0</v>
      </c>
      <c r="BF339" s="203">
        <f>IF(N339="snížená",J339,0)</f>
        <v>0</v>
      </c>
      <c r="BG339" s="203">
        <f>IF(N339="zákl. přenesená",J339,0)</f>
        <v>0</v>
      </c>
      <c r="BH339" s="203">
        <f>IF(N339="sníž. přenesená",J339,0)</f>
        <v>0</v>
      </c>
      <c r="BI339" s="203">
        <f>IF(N339="nulová",J339,0)</f>
        <v>0</v>
      </c>
      <c r="BJ339" s="23" t="s">
        <v>79</v>
      </c>
      <c r="BK339" s="203">
        <f>ROUND(I339*H339,2)</f>
        <v>0</v>
      </c>
      <c r="BL339" s="23" t="s">
        <v>232</v>
      </c>
      <c r="BM339" s="23" t="s">
        <v>666</v>
      </c>
    </row>
    <row r="340" spans="2:65" s="1" customFormat="1" ht="81">
      <c r="B340" s="40"/>
      <c r="C340" s="62"/>
      <c r="D340" s="204" t="s">
        <v>131</v>
      </c>
      <c r="E340" s="62"/>
      <c r="F340" s="205" t="s">
        <v>482</v>
      </c>
      <c r="G340" s="62"/>
      <c r="H340" s="62"/>
      <c r="I340" s="162"/>
      <c r="J340" s="62"/>
      <c r="K340" s="62"/>
      <c r="L340" s="60"/>
      <c r="M340" s="206"/>
      <c r="N340" s="41"/>
      <c r="O340" s="41"/>
      <c r="P340" s="41"/>
      <c r="Q340" s="41"/>
      <c r="R340" s="41"/>
      <c r="S340" s="41"/>
      <c r="T340" s="77"/>
      <c r="AT340" s="23" t="s">
        <v>131</v>
      </c>
      <c r="AU340" s="23" t="s">
        <v>81</v>
      </c>
    </row>
    <row r="341" spans="2:65" s="11" customFormat="1">
      <c r="B341" s="207"/>
      <c r="C341" s="208"/>
      <c r="D341" s="204" t="s">
        <v>133</v>
      </c>
      <c r="E341" s="209" t="s">
        <v>21</v>
      </c>
      <c r="F341" s="210" t="s">
        <v>445</v>
      </c>
      <c r="G341" s="208"/>
      <c r="H341" s="211" t="s">
        <v>21</v>
      </c>
      <c r="I341" s="212"/>
      <c r="J341" s="208"/>
      <c r="K341" s="208"/>
      <c r="L341" s="213"/>
      <c r="M341" s="214"/>
      <c r="N341" s="215"/>
      <c r="O341" s="215"/>
      <c r="P341" s="215"/>
      <c r="Q341" s="215"/>
      <c r="R341" s="215"/>
      <c r="S341" s="215"/>
      <c r="T341" s="216"/>
      <c r="AT341" s="217" t="s">
        <v>133</v>
      </c>
      <c r="AU341" s="217" t="s">
        <v>81</v>
      </c>
      <c r="AV341" s="11" t="s">
        <v>79</v>
      </c>
      <c r="AW341" s="11" t="s">
        <v>35</v>
      </c>
      <c r="AX341" s="11" t="s">
        <v>71</v>
      </c>
      <c r="AY341" s="217" t="s">
        <v>122</v>
      </c>
    </row>
    <row r="342" spans="2:65" s="12" customFormat="1">
      <c r="B342" s="218"/>
      <c r="C342" s="219"/>
      <c r="D342" s="220" t="s">
        <v>133</v>
      </c>
      <c r="E342" s="221" t="s">
        <v>21</v>
      </c>
      <c r="F342" s="222" t="s">
        <v>159</v>
      </c>
      <c r="G342" s="219"/>
      <c r="H342" s="223">
        <v>6</v>
      </c>
      <c r="I342" s="224"/>
      <c r="J342" s="219"/>
      <c r="K342" s="219"/>
      <c r="L342" s="225"/>
      <c r="M342" s="226"/>
      <c r="N342" s="227"/>
      <c r="O342" s="227"/>
      <c r="P342" s="227"/>
      <c r="Q342" s="227"/>
      <c r="R342" s="227"/>
      <c r="S342" s="227"/>
      <c r="T342" s="228"/>
      <c r="AT342" s="229" t="s">
        <v>133</v>
      </c>
      <c r="AU342" s="229" t="s">
        <v>81</v>
      </c>
      <c r="AV342" s="12" t="s">
        <v>81</v>
      </c>
      <c r="AW342" s="12" t="s">
        <v>35</v>
      </c>
      <c r="AX342" s="12" t="s">
        <v>79</v>
      </c>
      <c r="AY342" s="229" t="s">
        <v>122</v>
      </c>
    </row>
    <row r="343" spans="2:65" s="1" customFormat="1" ht="28.7" customHeight="1">
      <c r="B343" s="40"/>
      <c r="C343" s="230" t="s">
        <v>474</v>
      </c>
      <c r="D343" s="230" t="s">
        <v>143</v>
      </c>
      <c r="E343" s="231" t="s">
        <v>484</v>
      </c>
      <c r="F343" s="232" t="s">
        <v>485</v>
      </c>
      <c r="G343" s="233" t="s">
        <v>146</v>
      </c>
      <c r="H343" s="234">
        <v>6</v>
      </c>
      <c r="I343" s="235"/>
      <c r="J343" s="236">
        <f>ROUND(I343*H343,2)</f>
        <v>0</v>
      </c>
      <c r="K343" s="232" t="s">
        <v>128</v>
      </c>
      <c r="L343" s="237"/>
      <c r="M343" s="238" t="s">
        <v>21</v>
      </c>
      <c r="N343" s="239" t="s">
        <v>42</v>
      </c>
      <c r="O343" s="41"/>
      <c r="P343" s="201">
        <f>O343*H343</f>
        <v>0</v>
      </c>
      <c r="Q343" s="201">
        <v>3.1E-2</v>
      </c>
      <c r="R343" s="201">
        <f>Q343*H343</f>
        <v>0.186</v>
      </c>
      <c r="S343" s="201">
        <v>0</v>
      </c>
      <c r="T343" s="202">
        <f>S343*H343</f>
        <v>0</v>
      </c>
      <c r="AR343" s="23" t="s">
        <v>239</v>
      </c>
      <c r="AT343" s="23" t="s">
        <v>143</v>
      </c>
      <c r="AU343" s="23" t="s">
        <v>81</v>
      </c>
      <c r="AY343" s="23" t="s">
        <v>122</v>
      </c>
      <c r="BE343" s="203">
        <f>IF(N343="základní",J343,0)</f>
        <v>0</v>
      </c>
      <c r="BF343" s="203">
        <f>IF(N343="snížená",J343,0)</f>
        <v>0</v>
      </c>
      <c r="BG343" s="203">
        <f>IF(N343="zákl. přenesená",J343,0)</f>
        <v>0</v>
      </c>
      <c r="BH343" s="203">
        <f>IF(N343="sníž. přenesená",J343,0)</f>
        <v>0</v>
      </c>
      <c r="BI343" s="203">
        <f>IF(N343="nulová",J343,0)</f>
        <v>0</v>
      </c>
      <c r="BJ343" s="23" t="s">
        <v>79</v>
      </c>
      <c r="BK343" s="203">
        <f>ROUND(I343*H343,2)</f>
        <v>0</v>
      </c>
      <c r="BL343" s="23" t="s">
        <v>239</v>
      </c>
      <c r="BM343" s="23" t="s">
        <v>667</v>
      </c>
    </row>
    <row r="344" spans="2:65" s="11" customFormat="1">
      <c r="B344" s="207"/>
      <c r="C344" s="208"/>
      <c r="D344" s="204" t="s">
        <v>133</v>
      </c>
      <c r="E344" s="209" t="s">
        <v>21</v>
      </c>
      <c r="F344" s="210" t="s">
        <v>445</v>
      </c>
      <c r="G344" s="208"/>
      <c r="H344" s="211" t="s">
        <v>21</v>
      </c>
      <c r="I344" s="212"/>
      <c r="J344" s="208"/>
      <c r="K344" s="208"/>
      <c r="L344" s="213"/>
      <c r="M344" s="214"/>
      <c r="N344" s="215"/>
      <c r="O344" s="215"/>
      <c r="P344" s="215"/>
      <c r="Q344" s="215"/>
      <c r="R344" s="215"/>
      <c r="S344" s="215"/>
      <c r="T344" s="216"/>
      <c r="AT344" s="217" t="s">
        <v>133</v>
      </c>
      <c r="AU344" s="217" t="s">
        <v>81</v>
      </c>
      <c r="AV344" s="11" t="s">
        <v>79</v>
      </c>
      <c r="AW344" s="11" t="s">
        <v>35</v>
      </c>
      <c r="AX344" s="11" t="s">
        <v>71</v>
      </c>
      <c r="AY344" s="217" t="s">
        <v>122</v>
      </c>
    </row>
    <row r="345" spans="2:65" s="12" customFormat="1">
      <c r="B345" s="218"/>
      <c r="C345" s="219"/>
      <c r="D345" s="220" t="s">
        <v>133</v>
      </c>
      <c r="E345" s="221" t="s">
        <v>21</v>
      </c>
      <c r="F345" s="222" t="s">
        <v>159</v>
      </c>
      <c r="G345" s="219"/>
      <c r="H345" s="223">
        <v>6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133</v>
      </c>
      <c r="AU345" s="229" t="s">
        <v>81</v>
      </c>
      <c r="AV345" s="12" t="s">
        <v>81</v>
      </c>
      <c r="AW345" s="12" t="s">
        <v>35</v>
      </c>
      <c r="AX345" s="12" t="s">
        <v>79</v>
      </c>
      <c r="AY345" s="229" t="s">
        <v>122</v>
      </c>
    </row>
    <row r="346" spans="2:65" s="1" customFormat="1" ht="20.65" customHeight="1">
      <c r="B346" s="40"/>
      <c r="C346" s="230" t="s">
        <v>478</v>
      </c>
      <c r="D346" s="230" t="s">
        <v>143</v>
      </c>
      <c r="E346" s="231" t="s">
        <v>488</v>
      </c>
      <c r="F346" s="232" t="s">
        <v>489</v>
      </c>
      <c r="G346" s="233" t="s">
        <v>146</v>
      </c>
      <c r="H346" s="234">
        <v>6</v>
      </c>
      <c r="I346" s="235"/>
      <c r="J346" s="236">
        <f>ROUND(I346*H346,2)</f>
        <v>0</v>
      </c>
      <c r="K346" s="232" t="s">
        <v>128</v>
      </c>
      <c r="L346" s="237"/>
      <c r="M346" s="238" t="s">
        <v>21</v>
      </c>
      <c r="N346" s="239" t="s">
        <v>42</v>
      </c>
      <c r="O346" s="41"/>
      <c r="P346" s="201">
        <f>O346*H346</f>
        <v>0</v>
      </c>
      <c r="Q346" s="201">
        <v>8.9999999999999993E-3</v>
      </c>
      <c r="R346" s="201">
        <f>Q346*H346</f>
        <v>5.3999999999999992E-2</v>
      </c>
      <c r="S346" s="201">
        <v>0</v>
      </c>
      <c r="T346" s="202">
        <f>S346*H346</f>
        <v>0</v>
      </c>
      <c r="AR346" s="23" t="s">
        <v>239</v>
      </c>
      <c r="AT346" s="23" t="s">
        <v>143</v>
      </c>
      <c r="AU346" s="23" t="s">
        <v>81</v>
      </c>
      <c r="AY346" s="23" t="s">
        <v>122</v>
      </c>
      <c r="BE346" s="203">
        <f>IF(N346="základní",J346,0)</f>
        <v>0</v>
      </c>
      <c r="BF346" s="203">
        <f>IF(N346="snížená",J346,0)</f>
        <v>0</v>
      </c>
      <c r="BG346" s="203">
        <f>IF(N346="zákl. přenesená",J346,0)</f>
        <v>0</v>
      </c>
      <c r="BH346" s="203">
        <f>IF(N346="sníž. přenesená",J346,0)</f>
        <v>0</v>
      </c>
      <c r="BI346" s="203">
        <f>IF(N346="nulová",J346,0)</f>
        <v>0</v>
      </c>
      <c r="BJ346" s="23" t="s">
        <v>79</v>
      </c>
      <c r="BK346" s="203">
        <f>ROUND(I346*H346,2)</f>
        <v>0</v>
      </c>
      <c r="BL346" s="23" t="s">
        <v>239</v>
      </c>
      <c r="BM346" s="23" t="s">
        <v>668</v>
      </c>
    </row>
    <row r="347" spans="2:65" s="11" customFormat="1">
      <c r="B347" s="207"/>
      <c r="C347" s="208"/>
      <c r="D347" s="204" t="s">
        <v>133</v>
      </c>
      <c r="E347" s="209" t="s">
        <v>21</v>
      </c>
      <c r="F347" s="210" t="s">
        <v>445</v>
      </c>
      <c r="G347" s="208"/>
      <c r="H347" s="211" t="s">
        <v>21</v>
      </c>
      <c r="I347" s="212"/>
      <c r="J347" s="208"/>
      <c r="K347" s="208"/>
      <c r="L347" s="213"/>
      <c r="M347" s="214"/>
      <c r="N347" s="215"/>
      <c r="O347" s="215"/>
      <c r="P347" s="215"/>
      <c r="Q347" s="215"/>
      <c r="R347" s="215"/>
      <c r="S347" s="215"/>
      <c r="T347" s="216"/>
      <c r="AT347" s="217" t="s">
        <v>133</v>
      </c>
      <c r="AU347" s="217" t="s">
        <v>81</v>
      </c>
      <c r="AV347" s="11" t="s">
        <v>79</v>
      </c>
      <c r="AW347" s="11" t="s">
        <v>35</v>
      </c>
      <c r="AX347" s="11" t="s">
        <v>71</v>
      </c>
      <c r="AY347" s="217" t="s">
        <v>122</v>
      </c>
    </row>
    <row r="348" spans="2:65" s="12" customFormat="1">
      <c r="B348" s="218"/>
      <c r="C348" s="219"/>
      <c r="D348" s="220" t="s">
        <v>133</v>
      </c>
      <c r="E348" s="221" t="s">
        <v>21</v>
      </c>
      <c r="F348" s="222" t="s">
        <v>159</v>
      </c>
      <c r="G348" s="219"/>
      <c r="H348" s="223">
        <v>6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133</v>
      </c>
      <c r="AU348" s="229" t="s">
        <v>81</v>
      </c>
      <c r="AV348" s="12" t="s">
        <v>81</v>
      </c>
      <c r="AW348" s="12" t="s">
        <v>35</v>
      </c>
      <c r="AX348" s="12" t="s">
        <v>79</v>
      </c>
      <c r="AY348" s="229" t="s">
        <v>122</v>
      </c>
    </row>
    <row r="349" spans="2:65" s="1" customFormat="1" ht="39.950000000000003" customHeight="1">
      <c r="B349" s="40"/>
      <c r="C349" s="192" t="s">
        <v>483</v>
      </c>
      <c r="D349" s="192" t="s">
        <v>124</v>
      </c>
      <c r="E349" s="193" t="s">
        <v>492</v>
      </c>
      <c r="F349" s="194" t="s">
        <v>493</v>
      </c>
      <c r="G349" s="195" t="s">
        <v>138</v>
      </c>
      <c r="H349" s="196">
        <v>280</v>
      </c>
      <c r="I349" s="197"/>
      <c r="J349" s="198">
        <f>ROUND(I349*H349,2)</f>
        <v>0</v>
      </c>
      <c r="K349" s="194" t="s">
        <v>128</v>
      </c>
      <c r="L349" s="60"/>
      <c r="M349" s="199" t="s">
        <v>21</v>
      </c>
      <c r="N349" s="200" t="s">
        <v>42</v>
      </c>
      <c r="O349" s="41"/>
      <c r="P349" s="201">
        <f>O349*H349</f>
        <v>0</v>
      </c>
      <c r="Q349" s="201">
        <v>0</v>
      </c>
      <c r="R349" s="201">
        <f>Q349*H349</f>
        <v>0</v>
      </c>
      <c r="S349" s="201">
        <v>0</v>
      </c>
      <c r="T349" s="202">
        <f>S349*H349</f>
        <v>0</v>
      </c>
      <c r="AR349" s="23" t="s">
        <v>232</v>
      </c>
      <c r="AT349" s="23" t="s">
        <v>124</v>
      </c>
      <c r="AU349" s="23" t="s">
        <v>81</v>
      </c>
      <c r="AY349" s="23" t="s">
        <v>122</v>
      </c>
      <c r="BE349" s="203">
        <f>IF(N349="základní",J349,0)</f>
        <v>0</v>
      </c>
      <c r="BF349" s="203">
        <f>IF(N349="snížená",J349,0)</f>
        <v>0</v>
      </c>
      <c r="BG349" s="203">
        <f>IF(N349="zákl. přenesená",J349,0)</f>
        <v>0</v>
      </c>
      <c r="BH349" s="203">
        <f>IF(N349="sníž. přenesená",J349,0)</f>
        <v>0</v>
      </c>
      <c r="BI349" s="203">
        <f>IF(N349="nulová",J349,0)</f>
        <v>0</v>
      </c>
      <c r="BJ349" s="23" t="s">
        <v>79</v>
      </c>
      <c r="BK349" s="203">
        <f>ROUND(I349*H349,2)</f>
        <v>0</v>
      </c>
      <c r="BL349" s="23" t="s">
        <v>232</v>
      </c>
      <c r="BM349" s="23" t="s">
        <v>669</v>
      </c>
    </row>
    <row r="350" spans="2:65" s="11" customFormat="1">
      <c r="B350" s="207"/>
      <c r="C350" s="208"/>
      <c r="D350" s="204" t="s">
        <v>133</v>
      </c>
      <c r="E350" s="209" t="s">
        <v>21</v>
      </c>
      <c r="F350" s="210" t="s">
        <v>134</v>
      </c>
      <c r="G350" s="208"/>
      <c r="H350" s="211" t="s">
        <v>21</v>
      </c>
      <c r="I350" s="212"/>
      <c r="J350" s="208"/>
      <c r="K350" s="208"/>
      <c r="L350" s="213"/>
      <c r="M350" s="214"/>
      <c r="N350" s="215"/>
      <c r="O350" s="215"/>
      <c r="P350" s="215"/>
      <c r="Q350" s="215"/>
      <c r="R350" s="215"/>
      <c r="S350" s="215"/>
      <c r="T350" s="216"/>
      <c r="AT350" s="217" t="s">
        <v>133</v>
      </c>
      <c r="AU350" s="217" t="s">
        <v>81</v>
      </c>
      <c r="AV350" s="11" t="s">
        <v>79</v>
      </c>
      <c r="AW350" s="11" t="s">
        <v>35</v>
      </c>
      <c r="AX350" s="11" t="s">
        <v>71</v>
      </c>
      <c r="AY350" s="217" t="s">
        <v>122</v>
      </c>
    </row>
    <row r="351" spans="2:65" s="12" customFormat="1">
      <c r="B351" s="218"/>
      <c r="C351" s="219"/>
      <c r="D351" s="220" t="s">
        <v>133</v>
      </c>
      <c r="E351" s="221" t="s">
        <v>21</v>
      </c>
      <c r="F351" s="222" t="s">
        <v>556</v>
      </c>
      <c r="G351" s="219"/>
      <c r="H351" s="223">
        <v>280</v>
      </c>
      <c r="I351" s="224"/>
      <c r="J351" s="219"/>
      <c r="K351" s="219"/>
      <c r="L351" s="225"/>
      <c r="M351" s="226"/>
      <c r="N351" s="227"/>
      <c r="O351" s="227"/>
      <c r="P351" s="227"/>
      <c r="Q351" s="227"/>
      <c r="R351" s="227"/>
      <c r="S351" s="227"/>
      <c r="T351" s="228"/>
      <c r="AT351" s="229" t="s">
        <v>133</v>
      </c>
      <c r="AU351" s="229" t="s">
        <v>81</v>
      </c>
      <c r="AV351" s="12" t="s">
        <v>81</v>
      </c>
      <c r="AW351" s="12" t="s">
        <v>35</v>
      </c>
      <c r="AX351" s="12" t="s">
        <v>79</v>
      </c>
      <c r="AY351" s="229" t="s">
        <v>122</v>
      </c>
    </row>
    <row r="352" spans="2:65" s="1" customFormat="1" ht="20.65" customHeight="1">
      <c r="B352" s="40"/>
      <c r="C352" s="230" t="s">
        <v>487</v>
      </c>
      <c r="D352" s="230" t="s">
        <v>143</v>
      </c>
      <c r="E352" s="231" t="s">
        <v>496</v>
      </c>
      <c r="F352" s="232" t="s">
        <v>497</v>
      </c>
      <c r="G352" s="233" t="s">
        <v>498</v>
      </c>
      <c r="H352" s="234">
        <v>280</v>
      </c>
      <c r="I352" s="235"/>
      <c r="J352" s="236">
        <f>ROUND(I352*H352,2)</f>
        <v>0</v>
      </c>
      <c r="K352" s="232" t="s">
        <v>128</v>
      </c>
      <c r="L352" s="237"/>
      <c r="M352" s="238" t="s">
        <v>21</v>
      </c>
      <c r="N352" s="239" t="s">
        <v>42</v>
      </c>
      <c r="O352" s="41"/>
      <c r="P352" s="201">
        <f>O352*H352</f>
        <v>0</v>
      </c>
      <c r="Q352" s="201">
        <v>1E-3</v>
      </c>
      <c r="R352" s="201">
        <f>Q352*H352</f>
        <v>0.28000000000000003</v>
      </c>
      <c r="S352" s="201">
        <v>0</v>
      </c>
      <c r="T352" s="202">
        <f>S352*H352</f>
        <v>0</v>
      </c>
      <c r="AR352" s="23" t="s">
        <v>499</v>
      </c>
      <c r="AT352" s="23" t="s">
        <v>143</v>
      </c>
      <c r="AU352" s="23" t="s">
        <v>81</v>
      </c>
      <c r="AY352" s="23" t="s">
        <v>122</v>
      </c>
      <c r="BE352" s="203">
        <f>IF(N352="základní",J352,0)</f>
        <v>0</v>
      </c>
      <c r="BF352" s="203">
        <f>IF(N352="snížená",J352,0)</f>
        <v>0</v>
      </c>
      <c r="BG352" s="203">
        <f>IF(N352="zákl. přenesená",J352,0)</f>
        <v>0</v>
      </c>
      <c r="BH352" s="203">
        <f>IF(N352="sníž. přenesená",J352,0)</f>
        <v>0</v>
      </c>
      <c r="BI352" s="203">
        <f>IF(N352="nulová",J352,0)</f>
        <v>0</v>
      </c>
      <c r="BJ352" s="23" t="s">
        <v>79</v>
      </c>
      <c r="BK352" s="203">
        <f>ROUND(I352*H352,2)</f>
        <v>0</v>
      </c>
      <c r="BL352" s="23" t="s">
        <v>232</v>
      </c>
      <c r="BM352" s="23" t="s">
        <v>670</v>
      </c>
    </row>
    <row r="353" spans="2:65" s="11" customFormat="1">
      <c r="B353" s="207"/>
      <c r="C353" s="208"/>
      <c r="D353" s="204" t="s">
        <v>133</v>
      </c>
      <c r="E353" s="209" t="s">
        <v>21</v>
      </c>
      <c r="F353" s="210" t="s">
        <v>134</v>
      </c>
      <c r="G353" s="208"/>
      <c r="H353" s="211" t="s">
        <v>21</v>
      </c>
      <c r="I353" s="212"/>
      <c r="J353" s="208"/>
      <c r="K353" s="208"/>
      <c r="L353" s="213"/>
      <c r="M353" s="214"/>
      <c r="N353" s="215"/>
      <c r="O353" s="215"/>
      <c r="P353" s="215"/>
      <c r="Q353" s="215"/>
      <c r="R353" s="215"/>
      <c r="S353" s="215"/>
      <c r="T353" s="216"/>
      <c r="AT353" s="217" t="s">
        <v>133</v>
      </c>
      <c r="AU353" s="217" t="s">
        <v>81</v>
      </c>
      <c r="AV353" s="11" t="s">
        <v>79</v>
      </c>
      <c r="AW353" s="11" t="s">
        <v>35</v>
      </c>
      <c r="AX353" s="11" t="s">
        <v>71</v>
      </c>
      <c r="AY353" s="217" t="s">
        <v>122</v>
      </c>
    </row>
    <row r="354" spans="2:65" s="12" customFormat="1">
      <c r="B354" s="218"/>
      <c r="C354" s="219"/>
      <c r="D354" s="220" t="s">
        <v>133</v>
      </c>
      <c r="E354" s="221" t="s">
        <v>21</v>
      </c>
      <c r="F354" s="222" t="s">
        <v>556</v>
      </c>
      <c r="G354" s="219"/>
      <c r="H354" s="223">
        <v>280</v>
      </c>
      <c r="I354" s="224"/>
      <c r="J354" s="219"/>
      <c r="K354" s="219"/>
      <c r="L354" s="225"/>
      <c r="M354" s="226"/>
      <c r="N354" s="227"/>
      <c r="O354" s="227"/>
      <c r="P354" s="227"/>
      <c r="Q354" s="227"/>
      <c r="R354" s="227"/>
      <c r="S354" s="227"/>
      <c r="T354" s="228"/>
      <c r="AT354" s="229" t="s">
        <v>133</v>
      </c>
      <c r="AU354" s="229" t="s">
        <v>81</v>
      </c>
      <c r="AV354" s="12" t="s">
        <v>81</v>
      </c>
      <c r="AW354" s="12" t="s">
        <v>35</v>
      </c>
      <c r="AX354" s="12" t="s">
        <v>79</v>
      </c>
      <c r="AY354" s="229" t="s">
        <v>122</v>
      </c>
    </row>
    <row r="355" spans="2:65" s="1" customFormat="1" ht="39.950000000000003" customHeight="1">
      <c r="B355" s="40"/>
      <c r="C355" s="192" t="s">
        <v>491</v>
      </c>
      <c r="D355" s="192" t="s">
        <v>124</v>
      </c>
      <c r="E355" s="193" t="s">
        <v>671</v>
      </c>
      <c r="F355" s="194" t="s">
        <v>672</v>
      </c>
      <c r="G355" s="195" t="s">
        <v>138</v>
      </c>
      <c r="H355" s="196">
        <v>30</v>
      </c>
      <c r="I355" s="197"/>
      <c r="J355" s="198">
        <f>ROUND(I355*H355,2)</f>
        <v>0</v>
      </c>
      <c r="K355" s="194" t="s">
        <v>128</v>
      </c>
      <c r="L355" s="60"/>
      <c r="M355" s="199" t="s">
        <v>21</v>
      </c>
      <c r="N355" s="200" t="s">
        <v>42</v>
      </c>
      <c r="O355" s="41"/>
      <c r="P355" s="201">
        <f>O355*H355</f>
        <v>0</v>
      </c>
      <c r="Q355" s="201">
        <v>0</v>
      </c>
      <c r="R355" s="201">
        <f>Q355*H355</f>
        <v>0</v>
      </c>
      <c r="S355" s="201">
        <v>0</v>
      </c>
      <c r="T355" s="202">
        <f>S355*H355</f>
        <v>0</v>
      </c>
      <c r="AR355" s="23" t="s">
        <v>232</v>
      </c>
      <c r="AT355" s="23" t="s">
        <v>124</v>
      </c>
      <c r="AU355" s="23" t="s">
        <v>81</v>
      </c>
      <c r="AY355" s="23" t="s">
        <v>122</v>
      </c>
      <c r="BE355" s="203">
        <f>IF(N355="základní",J355,0)</f>
        <v>0</v>
      </c>
      <c r="BF355" s="203">
        <f>IF(N355="snížená",J355,0)</f>
        <v>0</v>
      </c>
      <c r="BG355" s="203">
        <f>IF(N355="zákl. přenesená",J355,0)</f>
        <v>0</v>
      </c>
      <c r="BH355" s="203">
        <f>IF(N355="sníž. přenesená",J355,0)</f>
        <v>0</v>
      </c>
      <c r="BI355" s="203">
        <f>IF(N355="nulová",J355,0)</f>
        <v>0</v>
      </c>
      <c r="BJ355" s="23" t="s">
        <v>79</v>
      </c>
      <c r="BK355" s="203">
        <f>ROUND(I355*H355,2)</f>
        <v>0</v>
      </c>
      <c r="BL355" s="23" t="s">
        <v>232</v>
      </c>
      <c r="BM355" s="23" t="s">
        <v>673</v>
      </c>
    </row>
    <row r="356" spans="2:65" s="11" customFormat="1">
      <c r="B356" s="207"/>
      <c r="C356" s="208"/>
      <c r="D356" s="204" t="s">
        <v>133</v>
      </c>
      <c r="E356" s="209" t="s">
        <v>21</v>
      </c>
      <c r="F356" s="210" t="s">
        <v>134</v>
      </c>
      <c r="G356" s="208"/>
      <c r="H356" s="211" t="s">
        <v>21</v>
      </c>
      <c r="I356" s="212"/>
      <c r="J356" s="208"/>
      <c r="K356" s="208"/>
      <c r="L356" s="213"/>
      <c r="M356" s="214"/>
      <c r="N356" s="215"/>
      <c r="O356" s="215"/>
      <c r="P356" s="215"/>
      <c r="Q356" s="215"/>
      <c r="R356" s="215"/>
      <c r="S356" s="215"/>
      <c r="T356" s="216"/>
      <c r="AT356" s="217" t="s">
        <v>133</v>
      </c>
      <c r="AU356" s="217" t="s">
        <v>81</v>
      </c>
      <c r="AV356" s="11" t="s">
        <v>79</v>
      </c>
      <c r="AW356" s="11" t="s">
        <v>35</v>
      </c>
      <c r="AX356" s="11" t="s">
        <v>71</v>
      </c>
      <c r="AY356" s="217" t="s">
        <v>122</v>
      </c>
    </row>
    <row r="357" spans="2:65" s="12" customFormat="1">
      <c r="B357" s="218"/>
      <c r="C357" s="219"/>
      <c r="D357" s="220" t="s">
        <v>133</v>
      </c>
      <c r="E357" s="221" t="s">
        <v>21</v>
      </c>
      <c r="F357" s="222" t="s">
        <v>158</v>
      </c>
      <c r="G357" s="219"/>
      <c r="H357" s="223">
        <v>30</v>
      </c>
      <c r="I357" s="224"/>
      <c r="J357" s="219"/>
      <c r="K357" s="219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133</v>
      </c>
      <c r="AU357" s="229" t="s">
        <v>81</v>
      </c>
      <c r="AV357" s="12" t="s">
        <v>81</v>
      </c>
      <c r="AW357" s="12" t="s">
        <v>35</v>
      </c>
      <c r="AX357" s="12" t="s">
        <v>79</v>
      </c>
      <c r="AY357" s="229" t="s">
        <v>122</v>
      </c>
    </row>
    <row r="358" spans="2:65" s="1" customFormat="1" ht="20.65" customHeight="1">
      <c r="B358" s="40"/>
      <c r="C358" s="230" t="s">
        <v>495</v>
      </c>
      <c r="D358" s="230" t="s">
        <v>143</v>
      </c>
      <c r="E358" s="231" t="s">
        <v>674</v>
      </c>
      <c r="F358" s="232" t="s">
        <v>675</v>
      </c>
      <c r="G358" s="233" t="s">
        <v>498</v>
      </c>
      <c r="H358" s="234">
        <v>30</v>
      </c>
      <c r="I358" s="235"/>
      <c r="J358" s="236">
        <f>ROUND(I358*H358,2)</f>
        <v>0</v>
      </c>
      <c r="K358" s="232" t="s">
        <v>128</v>
      </c>
      <c r="L358" s="237"/>
      <c r="M358" s="238" t="s">
        <v>21</v>
      </c>
      <c r="N358" s="239" t="s">
        <v>42</v>
      </c>
      <c r="O358" s="41"/>
      <c r="P358" s="201">
        <f>O358*H358</f>
        <v>0</v>
      </c>
      <c r="Q358" s="201">
        <v>1E-3</v>
      </c>
      <c r="R358" s="201">
        <f>Q358*H358</f>
        <v>0.03</v>
      </c>
      <c r="S358" s="201">
        <v>0</v>
      </c>
      <c r="T358" s="202">
        <f>S358*H358</f>
        <v>0</v>
      </c>
      <c r="AR358" s="23" t="s">
        <v>499</v>
      </c>
      <c r="AT358" s="23" t="s">
        <v>143</v>
      </c>
      <c r="AU358" s="23" t="s">
        <v>81</v>
      </c>
      <c r="AY358" s="23" t="s">
        <v>122</v>
      </c>
      <c r="BE358" s="203">
        <f>IF(N358="základní",J358,0)</f>
        <v>0</v>
      </c>
      <c r="BF358" s="203">
        <f>IF(N358="snížená",J358,0)</f>
        <v>0</v>
      </c>
      <c r="BG358" s="203">
        <f>IF(N358="zákl. přenesená",J358,0)</f>
        <v>0</v>
      </c>
      <c r="BH358" s="203">
        <f>IF(N358="sníž. přenesená",J358,0)</f>
        <v>0</v>
      </c>
      <c r="BI358" s="203">
        <f>IF(N358="nulová",J358,0)</f>
        <v>0</v>
      </c>
      <c r="BJ358" s="23" t="s">
        <v>79</v>
      </c>
      <c r="BK358" s="203">
        <f>ROUND(I358*H358,2)</f>
        <v>0</v>
      </c>
      <c r="BL358" s="23" t="s">
        <v>232</v>
      </c>
      <c r="BM358" s="23" t="s">
        <v>676</v>
      </c>
    </row>
    <row r="359" spans="2:65" s="11" customFormat="1">
      <c r="B359" s="207"/>
      <c r="C359" s="208"/>
      <c r="D359" s="204" t="s">
        <v>133</v>
      </c>
      <c r="E359" s="209" t="s">
        <v>21</v>
      </c>
      <c r="F359" s="210" t="s">
        <v>134</v>
      </c>
      <c r="G359" s="208"/>
      <c r="H359" s="211" t="s">
        <v>21</v>
      </c>
      <c r="I359" s="212"/>
      <c r="J359" s="208"/>
      <c r="K359" s="208"/>
      <c r="L359" s="213"/>
      <c r="M359" s="214"/>
      <c r="N359" s="215"/>
      <c r="O359" s="215"/>
      <c r="P359" s="215"/>
      <c r="Q359" s="215"/>
      <c r="R359" s="215"/>
      <c r="S359" s="215"/>
      <c r="T359" s="216"/>
      <c r="AT359" s="217" t="s">
        <v>133</v>
      </c>
      <c r="AU359" s="217" t="s">
        <v>81</v>
      </c>
      <c r="AV359" s="11" t="s">
        <v>79</v>
      </c>
      <c r="AW359" s="11" t="s">
        <v>35</v>
      </c>
      <c r="AX359" s="11" t="s">
        <v>71</v>
      </c>
      <c r="AY359" s="217" t="s">
        <v>122</v>
      </c>
    </row>
    <row r="360" spans="2:65" s="12" customFormat="1">
      <c r="B360" s="218"/>
      <c r="C360" s="219"/>
      <c r="D360" s="220" t="s">
        <v>133</v>
      </c>
      <c r="E360" s="221" t="s">
        <v>21</v>
      </c>
      <c r="F360" s="222" t="s">
        <v>158</v>
      </c>
      <c r="G360" s="219"/>
      <c r="H360" s="223">
        <v>30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133</v>
      </c>
      <c r="AU360" s="229" t="s">
        <v>81</v>
      </c>
      <c r="AV360" s="12" t="s">
        <v>81</v>
      </c>
      <c r="AW360" s="12" t="s">
        <v>35</v>
      </c>
      <c r="AX360" s="12" t="s">
        <v>79</v>
      </c>
      <c r="AY360" s="229" t="s">
        <v>122</v>
      </c>
    </row>
    <row r="361" spans="2:65" s="1" customFormat="1" ht="28.7" customHeight="1">
      <c r="B361" s="40"/>
      <c r="C361" s="192" t="s">
        <v>399</v>
      </c>
      <c r="D361" s="192" t="s">
        <v>124</v>
      </c>
      <c r="E361" s="193" t="s">
        <v>677</v>
      </c>
      <c r="F361" s="194" t="s">
        <v>678</v>
      </c>
      <c r="G361" s="195" t="s">
        <v>146</v>
      </c>
      <c r="H361" s="196">
        <v>15</v>
      </c>
      <c r="I361" s="197"/>
      <c r="J361" s="198">
        <f>ROUND(I361*H361,2)</f>
        <v>0</v>
      </c>
      <c r="K361" s="194" t="s">
        <v>128</v>
      </c>
      <c r="L361" s="60"/>
      <c r="M361" s="199" t="s">
        <v>21</v>
      </c>
      <c r="N361" s="200" t="s">
        <v>42</v>
      </c>
      <c r="O361" s="41"/>
      <c r="P361" s="201">
        <f>O361*H361</f>
        <v>0</v>
      </c>
      <c r="Q361" s="201">
        <v>0</v>
      </c>
      <c r="R361" s="201">
        <f>Q361*H361</f>
        <v>0</v>
      </c>
      <c r="S361" s="201">
        <v>0</v>
      </c>
      <c r="T361" s="202">
        <f>S361*H361</f>
        <v>0</v>
      </c>
      <c r="AR361" s="23" t="s">
        <v>198</v>
      </c>
      <c r="AT361" s="23" t="s">
        <v>124</v>
      </c>
      <c r="AU361" s="23" t="s">
        <v>81</v>
      </c>
      <c r="AY361" s="23" t="s">
        <v>122</v>
      </c>
      <c r="BE361" s="203">
        <f>IF(N361="základní",J361,0)</f>
        <v>0</v>
      </c>
      <c r="BF361" s="203">
        <f>IF(N361="snížená",J361,0)</f>
        <v>0</v>
      </c>
      <c r="BG361" s="203">
        <f>IF(N361="zákl. přenesená",J361,0)</f>
        <v>0</v>
      </c>
      <c r="BH361" s="203">
        <f>IF(N361="sníž. přenesená",J361,0)</f>
        <v>0</v>
      </c>
      <c r="BI361" s="203">
        <f>IF(N361="nulová",J361,0)</f>
        <v>0</v>
      </c>
      <c r="BJ361" s="23" t="s">
        <v>79</v>
      </c>
      <c r="BK361" s="203">
        <f>ROUND(I361*H361,2)</f>
        <v>0</v>
      </c>
      <c r="BL361" s="23" t="s">
        <v>198</v>
      </c>
      <c r="BM361" s="23" t="s">
        <v>679</v>
      </c>
    </row>
    <row r="362" spans="2:65" s="11" customFormat="1">
      <c r="B362" s="207"/>
      <c r="C362" s="208"/>
      <c r="D362" s="204" t="s">
        <v>133</v>
      </c>
      <c r="E362" s="209" t="s">
        <v>21</v>
      </c>
      <c r="F362" s="210" t="s">
        <v>134</v>
      </c>
      <c r="G362" s="208"/>
      <c r="H362" s="211" t="s">
        <v>21</v>
      </c>
      <c r="I362" s="212"/>
      <c r="J362" s="208"/>
      <c r="K362" s="208"/>
      <c r="L362" s="213"/>
      <c r="M362" s="214"/>
      <c r="N362" s="215"/>
      <c r="O362" s="215"/>
      <c r="P362" s="215"/>
      <c r="Q362" s="215"/>
      <c r="R362" s="215"/>
      <c r="S362" s="215"/>
      <c r="T362" s="216"/>
      <c r="AT362" s="217" t="s">
        <v>133</v>
      </c>
      <c r="AU362" s="217" t="s">
        <v>81</v>
      </c>
      <c r="AV362" s="11" t="s">
        <v>79</v>
      </c>
      <c r="AW362" s="11" t="s">
        <v>35</v>
      </c>
      <c r="AX362" s="11" t="s">
        <v>71</v>
      </c>
      <c r="AY362" s="217" t="s">
        <v>122</v>
      </c>
    </row>
    <row r="363" spans="2:65" s="12" customFormat="1">
      <c r="B363" s="218"/>
      <c r="C363" s="219"/>
      <c r="D363" s="220" t="s">
        <v>133</v>
      </c>
      <c r="E363" s="221" t="s">
        <v>21</v>
      </c>
      <c r="F363" s="222" t="s">
        <v>10</v>
      </c>
      <c r="G363" s="219"/>
      <c r="H363" s="223">
        <v>15</v>
      </c>
      <c r="I363" s="224"/>
      <c r="J363" s="219"/>
      <c r="K363" s="219"/>
      <c r="L363" s="225"/>
      <c r="M363" s="226"/>
      <c r="N363" s="227"/>
      <c r="O363" s="227"/>
      <c r="P363" s="227"/>
      <c r="Q363" s="227"/>
      <c r="R363" s="227"/>
      <c r="S363" s="227"/>
      <c r="T363" s="228"/>
      <c r="AT363" s="229" t="s">
        <v>133</v>
      </c>
      <c r="AU363" s="229" t="s">
        <v>81</v>
      </c>
      <c r="AV363" s="12" t="s">
        <v>81</v>
      </c>
      <c r="AW363" s="12" t="s">
        <v>35</v>
      </c>
      <c r="AX363" s="12" t="s">
        <v>79</v>
      </c>
      <c r="AY363" s="229" t="s">
        <v>122</v>
      </c>
    </row>
    <row r="364" spans="2:65" s="1" customFormat="1" ht="20.65" customHeight="1">
      <c r="B364" s="40"/>
      <c r="C364" s="230" t="s">
        <v>506</v>
      </c>
      <c r="D364" s="230" t="s">
        <v>143</v>
      </c>
      <c r="E364" s="231" t="s">
        <v>680</v>
      </c>
      <c r="F364" s="232" t="s">
        <v>681</v>
      </c>
      <c r="G364" s="233" t="s">
        <v>146</v>
      </c>
      <c r="H364" s="234">
        <v>15</v>
      </c>
      <c r="I364" s="235"/>
      <c r="J364" s="236">
        <f>ROUND(I364*H364,2)</f>
        <v>0</v>
      </c>
      <c r="K364" s="232" t="s">
        <v>128</v>
      </c>
      <c r="L364" s="237"/>
      <c r="M364" s="238" t="s">
        <v>21</v>
      </c>
      <c r="N364" s="239" t="s">
        <v>42</v>
      </c>
      <c r="O364" s="41"/>
      <c r="P364" s="201">
        <f>O364*H364</f>
        <v>0</v>
      </c>
      <c r="Q364" s="201">
        <v>4.1000000000000003E-3</v>
      </c>
      <c r="R364" s="201">
        <f>Q364*H364</f>
        <v>6.1500000000000006E-2</v>
      </c>
      <c r="S364" s="201">
        <v>0</v>
      </c>
      <c r="T364" s="202">
        <f>S364*H364</f>
        <v>0</v>
      </c>
      <c r="AR364" s="23" t="s">
        <v>203</v>
      </c>
      <c r="AT364" s="23" t="s">
        <v>143</v>
      </c>
      <c r="AU364" s="23" t="s">
        <v>81</v>
      </c>
      <c r="AY364" s="23" t="s">
        <v>122</v>
      </c>
      <c r="BE364" s="203">
        <f>IF(N364="základní",J364,0)</f>
        <v>0</v>
      </c>
      <c r="BF364" s="203">
        <f>IF(N364="snížená",J364,0)</f>
        <v>0</v>
      </c>
      <c r="BG364" s="203">
        <f>IF(N364="zákl. přenesená",J364,0)</f>
        <v>0</v>
      </c>
      <c r="BH364" s="203">
        <f>IF(N364="sníž. přenesená",J364,0)</f>
        <v>0</v>
      </c>
      <c r="BI364" s="203">
        <f>IF(N364="nulová",J364,0)</f>
        <v>0</v>
      </c>
      <c r="BJ364" s="23" t="s">
        <v>79</v>
      </c>
      <c r="BK364" s="203">
        <f>ROUND(I364*H364,2)</f>
        <v>0</v>
      </c>
      <c r="BL364" s="23" t="s">
        <v>198</v>
      </c>
      <c r="BM364" s="23" t="s">
        <v>682</v>
      </c>
    </row>
    <row r="365" spans="2:65" s="11" customFormat="1">
      <c r="B365" s="207"/>
      <c r="C365" s="208"/>
      <c r="D365" s="204" t="s">
        <v>133</v>
      </c>
      <c r="E365" s="209" t="s">
        <v>21</v>
      </c>
      <c r="F365" s="210" t="s">
        <v>134</v>
      </c>
      <c r="G365" s="208"/>
      <c r="H365" s="211" t="s">
        <v>21</v>
      </c>
      <c r="I365" s="212"/>
      <c r="J365" s="208"/>
      <c r="K365" s="208"/>
      <c r="L365" s="213"/>
      <c r="M365" s="214"/>
      <c r="N365" s="215"/>
      <c r="O365" s="215"/>
      <c r="P365" s="215"/>
      <c r="Q365" s="215"/>
      <c r="R365" s="215"/>
      <c r="S365" s="215"/>
      <c r="T365" s="216"/>
      <c r="AT365" s="217" t="s">
        <v>133</v>
      </c>
      <c r="AU365" s="217" t="s">
        <v>81</v>
      </c>
      <c r="AV365" s="11" t="s">
        <v>79</v>
      </c>
      <c r="AW365" s="11" t="s">
        <v>35</v>
      </c>
      <c r="AX365" s="11" t="s">
        <v>71</v>
      </c>
      <c r="AY365" s="217" t="s">
        <v>122</v>
      </c>
    </row>
    <row r="366" spans="2:65" s="12" customFormat="1">
      <c r="B366" s="218"/>
      <c r="C366" s="219"/>
      <c r="D366" s="220" t="s">
        <v>133</v>
      </c>
      <c r="E366" s="221" t="s">
        <v>21</v>
      </c>
      <c r="F366" s="222" t="s">
        <v>10</v>
      </c>
      <c r="G366" s="219"/>
      <c r="H366" s="223">
        <v>15</v>
      </c>
      <c r="I366" s="224"/>
      <c r="J366" s="219"/>
      <c r="K366" s="219"/>
      <c r="L366" s="225"/>
      <c r="M366" s="226"/>
      <c r="N366" s="227"/>
      <c r="O366" s="227"/>
      <c r="P366" s="227"/>
      <c r="Q366" s="227"/>
      <c r="R366" s="227"/>
      <c r="S366" s="227"/>
      <c r="T366" s="228"/>
      <c r="AT366" s="229" t="s">
        <v>133</v>
      </c>
      <c r="AU366" s="229" t="s">
        <v>81</v>
      </c>
      <c r="AV366" s="12" t="s">
        <v>81</v>
      </c>
      <c r="AW366" s="12" t="s">
        <v>35</v>
      </c>
      <c r="AX366" s="12" t="s">
        <v>79</v>
      </c>
      <c r="AY366" s="229" t="s">
        <v>122</v>
      </c>
    </row>
    <row r="367" spans="2:65" s="1" customFormat="1" ht="20.65" customHeight="1">
      <c r="B367" s="40"/>
      <c r="C367" s="192" t="s">
        <v>512</v>
      </c>
      <c r="D367" s="192" t="s">
        <v>124</v>
      </c>
      <c r="E367" s="193" t="s">
        <v>501</v>
      </c>
      <c r="F367" s="194" t="s">
        <v>502</v>
      </c>
      <c r="G367" s="195" t="s">
        <v>416</v>
      </c>
      <c r="H367" s="196">
        <v>45.5</v>
      </c>
      <c r="I367" s="197"/>
      <c r="J367" s="198">
        <f>ROUND(I367*H367,2)</f>
        <v>0</v>
      </c>
      <c r="K367" s="194" t="s">
        <v>128</v>
      </c>
      <c r="L367" s="60"/>
      <c r="M367" s="199" t="s">
        <v>21</v>
      </c>
      <c r="N367" s="200" t="s">
        <v>42</v>
      </c>
      <c r="O367" s="41"/>
      <c r="P367" s="201">
        <f>O367*H367</f>
        <v>0</v>
      </c>
      <c r="Q367" s="201">
        <v>0</v>
      </c>
      <c r="R367" s="201">
        <f>Q367*H367</f>
        <v>0</v>
      </c>
      <c r="S367" s="201">
        <v>0</v>
      </c>
      <c r="T367" s="202">
        <f>S367*H367</f>
        <v>0</v>
      </c>
      <c r="AR367" s="23" t="s">
        <v>232</v>
      </c>
      <c r="AT367" s="23" t="s">
        <v>124</v>
      </c>
      <c r="AU367" s="23" t="s">
        <v>81</v>
      </c>
      <c r="AY367" s="23" t="s">
        <v>122</v>
      </c>
      <c r="BE367" s="203">
        <f>IF(N367="základní",J367,0)</f>
        <v>0</v>
      </c>
      <c r="BF367" s="203">
        <f>IF(N367="snížená",J367,0)</f>
        <v>0</v>
      </c>
      <c r="BG367" s="203">
        <f>IF(N367="zákl. přenesená",J367,0)</f>
        <v>0</v>
      </c>
      <c r="BH367" s="203">
        <f>IF(N367="sníž. přenesená",J367,0)</f>
        <v>0</v>
      </c>
      <c r="BI367" s="203">
        <f>IF(N367="nulová",J367,0)</f>
        <v>0</v>
      </c>
      <c r="BJ367" s="23" t="s">
        <v>79</v>
      </c>
      <c r="BK367" s="203">
        <f>ROUND(I367*H367,2)</f>
        <v>0</v>
      </c>
      <c r="BL367" s="23" t="s">
        <v>232</v>
      </c>
      <c r="BM367" s="23" t="s">
        <v>683</v>
      </c>
    </row>
    <row r="368" spans="2:65" s="11" customFormat="1">
      <c r="B368" s="207"/>
      <c r="C368" s="208"/>
      <c r="D368" s="204" t="s">
        <v>133</v>
      </c>
      <c r="E368" s="209" t="s">
        <v>21</v>
      </c>
      <c r="F368" s="210" t="s">
        <v>445</v>
      </c>
      <c r="G368" s="208"/>
      <c r="H368" s="211" t="s">
        <v>21</v>
      </c>
      <c r="I368" s="212"/>
      <c r="J368" s="208"/>
      <c r="K368" s="208"/>
      <c r="L368" s="213"/>
      <c r="M368" s="214"/>
      <c r="N368" s="215"/>
      <c r="O368" s="215"/>
      <c r="P368" s="215"/>
      <c r="Q368" s="215"/>
      <c r="R368" s="215"/>
      <c r="S368" s="215"/>
      <c r="T368" s="216"/>
      <c r="AT368" s="217" t="s">
        <v>133</v>
      </c>
      <c r="AU368" s="217" t="s">
        <v>81</v>
      </c>
      <c r="AV368" s="11" t="s">
        <v>79</v>
      </c>
      <c r="AW368" s="11" t="s">
        <v>35</v>
      </c>
      <c r="AX368" s="11" t="s">
        <v>71</v>
      </c>
      <c r="AY368" s="217" t="s">
        <v>122</v>
      </c>
    </row>
    <row r="369" spans="2:65" s="12" customFormat="1">
      <c r="B369" s="218"/>
      <c r="C369" s="219"/>
      <c r="D369" s="220" t="s">
        <v>133</v>
      </c>
      <c r="E369" s="221" t="s">
        <v>21</v>
      </c>
      <c r="F369" s="222" t="s">
        <v>684</v>
      </c>
      <c r="G369" s="219"/>
      <c r="H369" s="223">
        <v>45.5</v>
      </c>
      <c r="I369" s="224"/>
      <c r="J369" s="219"/>
      <c r="K369" s="219"/>
      <c r="L369" s="225"/>
      <c r="M369" s="226"/>
      <c r="N369" s="227"/>
      <c r="O369" s="227"/>
      <c r="P369" s="227"/>
      <c r="Q369" s="227"/>
      <c r="R369" s="227"/>
      <c r="S369" s="227"/>
      <c r="T369" s="228"/>
      <c r="AT369" s="229" t="s">
        <v>133</v>
      </c>
      <c r="AU369" s="229" t="s">
        <v>81</v>
      </c>
      <c r="AV369" s="12" t="s">
        <v>81</v>
      </c>
      <c r="AW369" s="12" t="s">
        <v>35</v>
      </c>
      <c r="AX369" s="12" t="s">
        <v>79</v>
      </c>
      <c r="AY369" s="229" t="s">
        <v>122</v>
      </c>
    </row>
    <row r="370" spans="2:65" s="1" customFormat="1" ht="28.7" customHeight="1">
      <c r="B370" s="40"/>
      <c r="C370" s="192" t="s">
        <v>518</v>
      </c>
      <c r="D370" s="192" t="s">
        <v>124</v>
      </c>
      <c r="E370" s="193" t="s">
        <v>507</v>
      </c>
      <c r="F370" s="194" t="s">
        <v>508</v>
      </c>
      <c r="G370" s="195" t="s">
        <v>156</v>
      </c>
      <c r="H370" s="196">
        <v>90</v>
      </c>
      <c r="I370" s="197"/>
      <c r="J370" s="198">
        <f>ROUND(I370*H370,2)</f>
        <v>0</v>
      </c>
      <c r="K370" s="194" t="s">
        <v>128</v>
      </c>
      <c r="L370" s="60"/>
      <c r="M370" s="199" t="s">
        <v>21</v>
      </c>
      <c r="N370" s="200" t="s">
        <v>42</v>
      </c>
      <c r="O370" s="41"/>
      <c r="P370" s="201">
        <f>O370*H370</f>
        <v>0</v>
      </c>
      <c r="Q370" s="201">
        <v>0</v>
      </c>
      <c r="R370" s="201">
        <f>Q370*H370</f>
        <v>0</v>
      </c>
      <c r="S370" s="201">
        <v>0</v>
      </c>
      <c r="T370" s="202">
        <f>S370*H370</f>
        <v>0</v>
      </c>
      <c r="AR370" s="23" t="s">
        <v>232</v>
      </c>
      <c r="AT370" s="23" t="s">
        <v>124</v>
      </c>
      <c r="AU370" s="23" t="s">
        <v>81</v>
      </c>
      <c r="AY370" s="23" t="s">
        <v>122</v>
      </c>
      <c r="BE370" s="203">
        <f>IF(N370="základní",J370,0)</f>
        <v>0</v>
      </c>
      <c r="BF370" s="203">
        <f>IF(N370="snížená",J370,0)</f>
        <v>0</v>
      </c>
      <c r="BG370" s="203">
        <f>IF(N370="zákl. přenesená",J370,0)</f>
        <v>0</v>
      </c>
      <c r="BH370" s="203">
        <f>IF(N370="sníž. přenesená",J370,0)</f>
        <v>0</v>
      </c>
      <c r="BI370" s="203">
        <f>IF(N370="nulová",J370,0)</f>
        <v>0</v>
      </c>
      <c r="BJ370" s="23" t="s">
        <v>79</v>
      </c>
      <c r="BK370" s="203">
        <f>ROUND(I370*H370,2)</f>
        <v>0</v>
      </c>
      <c r="BL370" s="23" t="s">
        <v>232</v>
      </c>
      <c r="BM370" s="23" t="s">
        <v>685</v>
      </c>
    </row>
    <row r="371" spans="2:65" s="1" customFormat="1" ht="54">
      <c r="B371" s="40"/>
      <c r="C371" s="62"/>
      <c r="D371" s="204" t="s">
        <v>131</v>
      </c>
      <c r="E371" s="62"/>
      <c r="F371" s="205" t="s">
        <v>510</v>
      </c>
      <c r="G371" s="62"/>
      <c r="H371" s="62"/>
      <c r="I371" s="162"/>
      <c r="J371" s="62"/>
      <c r="K371" s="62"/>
      <c r="L371" s="60"/>
      <c r="M371" s="206"/>
      <c r="N371" s="41"/>
      <c r="O371" s="41"/>
      <c r="P371" s="41"/>
      <c r="Q371" s="41"/>
      <c r="R371" s="41"/>
      <c r="S371" s="41"/>
      <c r="T371" s="77"/>
      <c r="AT371" s="23" t="s">
        <v>131</v>
      </c>
      <c r="AU371" s="23" t="s">
        <v>81</v>
      </c>
    </row>
    <row r="372" spans="2:65" s="11" customFormat="1">
      <c r="B372" s="207"/>
      <c r="C372" s="208"/>
      <c r="D372" s="204" t="s">
        <v>133</v>
      </c>
      <c r="E372" s="209" t="s">
        <v>21</v>
      </c>
      <c r="F372" s="210" t="s">
        <v>134</v>
      </c>
      <c r="G372" s="208"/>
      <c r="H372" s="211" t="s">
        <v>21</v>
      </c>
      <c r="I372" s="212"/>
      <c r="J372" s="208"/>
      <c r="K372" s="208"/>
      <c r="L372" s="213"/>
      <c r="M372" s="214"/>
      <c r="N372" s="215"/>
      <c r="O372" s="215"/>
      <c r="P372" s="215"/>
      <c r="Q372" s="215"/>
      <c r="R372" s="215"/>
      <c r="S372" s="215"/>
      <c r="T372" s="216"/>
      <c r="AT372" s="217" t="s">
        <v>133</v>
      </c>
      <c r="AU372" s="217" t="s">
        <v>81</v>
      </c>
      <c r="AV372" s="11" t="s">
        <v>79</v>
      </c>
      <c r="AW372" s="11" t="s">
        <v>35</v>
      </c>
      <c r="AX372" s="11" t="s">
        <v>71</v>
      </c>
      <c r="AY372" s="217" t="s">
        <v>122</v>
      </c>
    </row>
    <row r="373" spans="2:65" s="12" customFormat="1">
      <c r="B373" s="218"/>
      <c r="C373" s="219"/>
      <c r="D373" s="220" t="s">
        <v>133</v>
      </c>
      <c r="E373" s="221" t="s">
        <v>21</v>
      </c>
      <c r="F373" s="222" t="s">
        <v>686</v>
      </c>
      <c r="G373" s="219"/>
      <c r="H373" s="223">
        <v>90</v>
      </c>
      <c r="I373" s="224"/>
      <c r="J373" s="219"/>
      <c r="K373" s="219"/>
      <c r="L373" s="225"/>
      <c r="M373" s="226"/>
      <c r="N373" s="227"/>
      <c r="O373" s="227"/>
      <c r="P373" s="227"/>
      <c r="Q373" s="227"/>
      <c r="R373" s="227"/>
      <c r="S373" s="227"/>
      <c r="T373" s="228"/>
      <c r="AT373" s="229" t="s">
        <v>133</v>
      </c>
      <c r="AU373" s="229" t="s">
        <v>81</v>
      </c>
      <c r="AV373" s="12" t="s">
        <v>81</v>
      </c>
      <c r="AW373" s="12" t="s">
        <v>35</v>
      </c>
      <c r="AX373" s="12" t="s">
        <v>79</v>
      </c>
      <c r="AY373" s="229" t="s">
        <v>122</v>
      </c>
    </row>
    <row r="374" spans="2:65" s="1" customFormat="1" ht="39.950000000000003" customHeight="1">
      <c r="B374" s="40"/>
      <c r="C374" s="192" t="s">
        <v>523</v>
      </c>
      <c r="D374" s="192" t="s">
        <v>124</v>
      </c>
      <c r="E374" s="193" t="s">
        <v>513</v>
      </c>
      <c r="F374" s="194" t="s">
        <v>514</v>
      </c>
      <c r="G374" s="195" t="s">
        <v>416</v>
      </c>
      <c r="H374" s="196">
        <v>40</v>
      </c>
      <c r="I374" s="197"/>
      <c r="J374" s="198">
        <f>ROUND(I374*H374,2)</f>
        <v>0</v>
      </c>
      <c r="K374" s="194" t="s">
        <v>128</v>
      </c>
      <c r="L374" s="60"/>
      <c r="M374" s="199" t="s">
        <v>21</v>
      </c>
      <c r="N374" s="200" t="s">
        <v>42</v>
      </c>
      <c r="O374" s="41"/>
      <c r="P374" s="201">
        <f>O374*H374</f>
        <v>0</v>
      </c>
      <c r="Q374" s="201">
        <v>0</v>
      </c>
      <c r="R374" s="201">
        <f>Q374*H374</f>
        <v>0</v>
      </c>
      <c r="S374" s="201">
        <v>0</v>
      </c>
      <c r="T374" s="202">
        <f>S374*H374</f>
        <v>0</v>
      </c>
      <c r="AR374" s="23" t="s">
        <v>232</v>
      </c>
      <c r="AT374" s="23" t="s">
        <v>124</v>
      </c>
      <c r="AU374" s="23" t="s">
        <v>81</v>
      </c>
      <c r="AY374" s="23" t="s">
        <v>122</v>
      </c>
      <c r="BE374" s="203">
        <f>IF(N374="základní",J374,0)</f>
        <v>0</v>
      </c>
      <c r="BF374" s="203">
        <f>IF(N374="snížená",J374,0)</f>
        <v>0</v>
      </c>
      <c r="BG374" s="203">
        <f>IF(N374="zákl. přenesená",J374,0)</f>
        <v>0</v>
      </c>
      <c r="BH374" s="203">
        <f>IF(N374="sníž. přenesená",J374,0)</f>
        <v>0</v>
      </c>
      <c r="BI374" s="203">
        <f>IF(N374="nulová",J374,0)</f>
        <v>0</v>
      </c>
      <c r="BJ374" s="23" t="s">
        <v>79</v>
      </c>
      <c r="BK374" s="203">
        <f>ROUND(I374*H374,2)</f>
        <v>0</v>
      </c>
      <c r="BL374" s="23" t="s">
        <v>232</v>
      </c>
      <c r="BM374" s="23" t="s">
        <v>687</v>
      </c>
    </row>
    <row r="375" spans="2:65" s="1" customFormat="1" ht="54">
      <c r="B375" s="40"/>
      <c r="C375" s="62"/>
      <c r="D375" s="204" t="s">
        <v>131</v>
      </c>
      <c r="E375" s="62"/>
      <c r="F375" s="205" t="s">
        <v>516</v>
      </c>
      <c r="G375" s="62"/>
      <c r="H375" s="62"/>
      <c r="I375" s="162"/>
      <c r="J375" s="62"/>
      <c r="K375" s="62"/>
      <c r="L375" s="60"/>
      <c r="M375" s="206"/>
      <c r="N375" s="41"/>
      <c r="O375" s="41"/>
      <c r="P375" s="41"/>
      <c r="Q375" s="41"/>
      <c r="R375" s="41"/>
      <c r="S375" s="41"/>
      <c r="T375" s="77"/>
      <c r="AT375" s="23" t="s">
        <v>131</v>
      </c>
      <c r="AU375" s="23" t="s">
        <v>81</v>
      </c>
    </row>
    <row r="376" spans="2:65" s="11" customFormat="1">
      <c r="B376" s="207"/>
      <c r="C376" s="208"/>
      <c r="D376" s="204" t="s">
        <v>133</v>
      </c>
      <c r="E376" s="209" t="s">
        <v>21</v>
      </c>
      <c r="F376" s="210" t="s">
        <v>134</v>
      </c>
      <c r="G376" s="208"/>
      <c r="H376" s="211" t="s">
        <v>21</v>
      </c>
      <c r="I376" s="212"/>
      <c r="J376" s="208"/>
      <c r="K376" s="208"/>
      <c r="L376" s="213"/>
      <c r="M376" s="214"/>
      <c r="N376" s="215"/>
      <c r="O376" s="215"/>
      <c r="P376" s="215"/>
      <c r="Q376" s="215"/>
      <c r="R376" s="215"/>
      <c r="S376" s="215"/>
      <c r="T376" s="216"/>
      <c r="AT376" s="217" t="s">
        <v>133</v>
      </c>
      <c r="AU376" s="217" t="s">
        <v>81</v>
      </c>
      <c r="AV376" s="11" t="s">
        <v>79</v>
      </c>
      <c r="AW376" s="11" t="s">
        <v>35</v>
      </c>
      <c r="AX376" s="11" t="s">
        <v>71</v>
      </c>
      <c r="AY376" s="217" t="s">
        <v>122</v>
      </c>
    </row>
    <row r="377" spans="2:65" s="12" customFormat="1">
      <c r="B377" s="218"/>
      <c r="C377" s="219"/>
      <c r="D377" s="220" t="s">
        <v>133</v>
      </c>
      <c r="E377" s="221" t="s">
        <v>21</v>
      </c>
      <c r="F377" s="222" t="s">
        <v>314</v>
      </c>
      <c r="G377" s="219"/>
      <c r="H377" s="223">
        <v>40</v>
      </c>
      <c r="I377" s="224"/>
      <c r="J377" s="219"/>
      <c r="K377" s="219"/>
      <c r="L377" s="225"/>
      <c r="M377" s="226"/>
      <c r="N377" s="227"/>
      <c r="O377" s="227"/>
      <c r="P377" s="227"/>
      <c r="Q377" s="227"/>
      <c r="R377" s="227"/>
      <c r="S377" s="227"/>
      <c r="T377" s="228"/>
      <c r="AT377" s="229" t="s">
        <v>133</v>
      </c>
      <c r="AU377" s="229" t="s">
        <v>81</v>
      </c>
      <c r="AV377" s="12" t="s">
        <v>81</v>
      </c>
      <c r="AW377" s="12" t="s">
        <v>35</v>
      </c>
      <c r="AX377" s="12" t="s">
        <v>79</v>
      </c>
      <c r="AY377" s="229" t="s">
        <v>122</v>
      </c>
    </row>
    <row r="378" spans="2:65" s="1" customFormat="1" ht="51" customHeight="1">
      <c r="B378" s="40"/>
      <c r="C378" s="192" t="s">
        <v>527</v>
      </c>
      <c r="D378" s="192" t="s">
        <v>124</v>
      </c>
      <c r="E378" s="193" t="s">
        <v>519</v>
      </c>
      <c r="F378" s="194" t="s">
        <v>520</v>
      </c>
      <c r="G378" s="195" t="s">
        <v>416</v>
      </c>
      <c r="H378" s="196">
        <v>800</v>
      </c>
      <c r="I378" s="197"/>
      <c r="J378" s="198">
        <f>ROUND(I378*H378,2)</f>
        <v>0</v>
      </c>
      <c r="K378" s="194" t="s">
        <v>128</v>
      </c>
      <c r="L378" s="60"/>
      <c r="M378" s="199" t="s">
        <v>21</v>
      </c>
      <c r="N378" s="200" t="s">
        <v>42</v>
      </c>
      <c r="O378" s="41"/>
      <c r="P378" s="201">
        <f>O378*H378</f>
        <v>0</v>
      </c>
      <c r="Q378" s="201">
        <v>0</v>
      </c>
      <c r="R378" s="201">
        <f>Q378*H378</f>
        <v>0</v>
      </c>
      <c r="S378" s="201">
        <v>0</v>
      </c>
      <c r="T378" s="202">
        <f>S378*H378</f>
        <v>0</v>
      </c>
      <c r="AR378" s="23" t="s">
        <v>232</v>
      </c>
      <c r="AT378" s="23" t="s">
        <v>124</v>
      </c>
      <c r="AU378" s="23" t="s">
        <v>81</v>
      </c>
      <c r="AY378" s="23" t="s">
        <v>122</v>
      </c>
      <c r="BE378" s="203">
        <f>IF(N378="základní",J378,0)</f>
        <v>0</v>
      </c>
      <c r="BF378" s="203">
        <f>IF(N378="snížená",J378,0)</f>
        <v>0</v>
      </c>
      <c r="BG378" s="203">
        <f>IF(N378="zákl. přenesená",J378,0)</f>
        <v>0</v>
      </c>
      <c r="BH378" s="203">
        <f>IF(N378="sníž. přenesená",J378,0)</f>
        <v>0</v>
      </c>
      <c r="BI378" s="203">
        <f>IF(N378="nulová",J378,0)</f>
        <v>0</v>
      </c>
      <c r="BJ378" s="23" t="s">
        <v>79</v>
      </c>
      <c r="BK378" s="203">
        <f>ROUND(I378*H378,2)</f>
        <v>0</v>
      </c>
      <c r="BL378" s="23" t="s">
        <v>232</v>
      </c>
      <c r="BM378" s="23" t="s">
        <v>688</v>
      </c>
    </row>
    <row r="379" spans="2:65" s="1" customFormat="1" ht="54">
      <c r="B379" s="40"/>
      <c r="C379" s="62"/>
      <c r="D379" s="204" t="s">
        <v>131</v>
      </c>
      <c r="E379" s="62"/>
      <c r="F379" s="205" t="s">
        <v>516</v>
      </c>
      <c r="G379" s="62"/>
      <c r="H379" s="62"/>
      <c r="I379" s="162"/>
      <c r="J379" s="62"/>
      <c r="K379" s="62"/>
      <c r="L379" s="60"/>
      <c r="M379" s="206"/>
      <c r="N379" s="41"/>
      <c r="O379" s="41"/>
      <c r="P379" s="41"/>
      <c r="Q379" s="41"/>
      <c r="R379" s="41"/>
      <c r="S379" s="41"/>
      <c r="T379" s="77"/>
      <c r="AT379" s="23" t="s">
        <v>131</v>
      </c>
      <c r="AU379" s="23" t="s">
        <v>81</v>
      </c>
    </row>
    <row r="380" spans="2:65" s="11" customFormat="1">
      <c r="B380" s="207"/>
      <c r="C380" s="208"/>
      <c r="D380" s="204" t="s">
        <v>133</v>
      </c>
      <c r="E380" s="209" t="s">
        <v>21</v>
      </c>
      <c r="F380" s="210" t="s">
        <v>134</v>
      </c>
      <c r="G380" s="208"/>
      <c r="H380" s="211" t="s">
        <v>21</v>
      </c>
      <c r="I380" s="212"/>
      <c r="J380" s="208"/>
      <c r="K380" s="208"/>
      <c r="L380" s="213"/>
      <c r="M380" s="214"/>
      <c r="N380" s="215"/>
      <c r="O380" s="215"/>
      <c r="P380" s="215"/>
      <c r="Q380" s="215"/>
      <c r="R380" s="215"/>
      <c r="S380" s="215"/>
      <c r="T380" s="216"/>
      <c r="AT380" s="217" t="s">
        <v>133</v>
      </c>
      <c r="AU380" s="217" t="s">
        <v>81</v>
      </c>
      <c r="AV380" s="11" t="s">
        <v>79</v>
      </c>
      <c r="AW380" s="11" t="s">
        <v>35</v>
      </c>
      <c r="AX380" s="11" t="s">
        <v>71</v>
      </c>
      <c r="AY380" s="217" t="s">
        <v>122</v>
      </c>
    </row>
    <row r="381" spans="2:65" s="12" customFormat="1">
      <c r="B381" s="218"/>
      <c r="C381" s="219"/>
      <c r="D381" s="220" t="s">
        <v>133</v>
      </c>
      <c r="E381" s="221" t="s">
        <v>21</v>
      </c>
      <c r="F381" s="222" t="s">
        <v>689</v>
      </c>
      <c r="G381" s="219"/>
      <c r="H381" s="223">
        <v>800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133</v>
      </c>
      <c r="AU381" s="229" t="s">
        <v>81</v>
      </c>
      <c r="AV381" s="12" t="s">
        <v>81</v>
      </c>
      <c r="AW381" s="12" t="s">
        <v>35</v>
      </c>
      <c r="AX381" s="12" t="s">
        <v>79</v>
      </c>
      <c r="AY381" s="229" t="s">
        <v>122</v>
      </c>
    </row>
    <row r="382" spans="2:65" s="1" customFormat="1" ht="28.7" customHeight="1">
      <c r="B382" s="40"/>
      <c r="C382" s="192" t="s">
        <v>690</v>
      </c>
      <c r="D382" s="192" t="s">
        <v>124</v>
      </c>
      <c r="E382" s="193" t="s">
        <v>524</v>
      </c>
      <c r="F382" s="194" t="s">
        <v>525</v>
      </c>
      <c r="G382" s="195" t="s">
        <v>416</v>
      </c>
      <c r="H382" s="196">
        <v>15</v>
      </c>
      <c r="I382" s="197"/>
      <c r="J382" s="198">
        <f>ROUND(I382*H382,2)</f>
        <v>0</v>
      </c>
      <c r="K382" s="194" t="s">
        <v>128</v>
      </c>
      <c r="L382" s="60"/>
      <c r="M382" s="199" t="s">
        <v>21</v>
      </c>
      <c r="N382" s="200" t="s">
        <v>42</v>
      </c>
      <c r="O382" s="41"/>
      <c r="P382" s="201">
        <f>O382*H382</f>
        <v>0</v>
      </c>
      <c r="Q382" s="201">
        <v>0</v>
      </c>
      <c r="R382" s="201">
        <f>Q382*H382</f>
        <v>0</v>
      </c>
      <c r="S382" s="201">
        <v>0</v>
      </c>
      <c r="T382" s="202">
        <f>S382*H382</f>
        <v>0</v>
      </c>
      <c r="AR382" s="23" t="s">
        <v>232</v>
      </c>
      <c r="AT382" s="23" t="s">
        <v>124</v>
      </c>
      <c r="AU382" s="23" t="s">
        <v>81</v>
      </c>
      <c r="AY382" s="23" t="s">
        <v>122</v>
      </c>
      <c r="BE382" s="203">
        <f>IF(N382="základní",J382,0)</f>
        <v>0</v>
      </c>
      <c r="BF382" s="203">
        <f>IF(N382="snížená",J382,0)</f>
        <v>0</v>
      </c>
      <c r="BG382" s="203">
        <f>IF(N382="zákl. přenesená",J382,0)</f>
        <v>0</v>
      </c>
      <c r="BH382" s="203">
        <f>IF(N382="sníž. přenesená",J382,0)</f>
        <v>0</v>
      </c>
      <c r="BI382" s="203">
        <f>IF(N382="nulová",J382,0)</f>
        <v>0</v>
      </c>
      <c r="BJ382" s="23" t="s">
        <v>79</v>
      </c>
      <c r="BK382" s="203">
        <f>ROUND(I382*H382,2)</f>
        <v>0</v>
      </c>
      <c r="BL382" s="23" t="s">
        <v>232</v>
      </c>
      <c r="BM382" s="23" t="s">
        <v>691</v>
      </c>
    </row>
    <row r="383" spans="2:65" s="11" customFormat="1">
      <c r="B383" s="207"/>
      <c r="C383" s="208"/>
      <c r="D383" s="204" t="s">
        <v>133</v>
      </c>
      <c r="E383" s="209" t="s">
        <v>21</v>
      </c>
      <c r="F383" s="210" t="s">
        <v>134</v>
      </c>
      <c r="G383" s="208"/>
      <c r="H383" s="211" t="s">
        <v>21</v>
      </c>
      <c r="I383" s="212"/>
      <c r="J383" s="208"/>
      <c r="K383" s="208"/>
      <c r="L383" s="213"/>
      <c r="M383" s="214"/>
      <c r="N383" s="215"/>
      <c r="O383" s="215"/>
      <c r="P383" s="215"/>
      <c r="Q383" s="215"/>
      <c r="R383" s="215"/>
      <c r="S383" s="215"/>
      <c r="T383" s="216"/>
      <c r="AT383" s="217" t="s">
        <v>133</v>
      </c>
      <c r="AU383" s="217" t="s">
        <v>81</v>
      </c>
      <c r="AV383" s="11" t="s">
        <v>79</v>
      </c>
      <c r="AW383" s="11" t="s">
        <v>35</v>
      </c>
      <c r="AX383" s="11" t="s">
        <v>71</v>
      </c>
      <c r="AY383" s="217" t="s">
        <v>122</v>
      </c>
    </row>
    <row r="384" spans="2:65" s="12" customFormat="1">
      <c r="B384" s="218"/>
      <c r="C384" s="219"/>
      <c r="D384" s="220" t="s">
        <v>133</v>
      </c>
      <c r="E384" s="221" t="s">
        <v>21</v>
      </c>
      <c r="F384" s="222" t="s">
        <v>10</v>
      </c>
      <c r="G384" s="219"/>
      <c r="H384" s="223">
        <v>15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133</v>
      </c>
      <c r="AU384" s="229" t="s">
        <v>81</v>
      </c>
      <c r="AV384" s="12" t="s">
        <v>81</v>
      </c>
      <c r="AW384" s="12" t="s">
        <v>35</v>
      </c>
      <c r="AX384" s="12" t="s">
        <v>79</v>
      </c>
      <c r="AY384" s="229" t="s">
        <v>122</v>
      </c>
    </row>
    <row r="385" spans="2:65" s="1" customFormat="1" ht="20.65" customHeight="1">
      <c r="B385" s="40"/>
      <c r="C385" s="192" t="s">
        <v>692</v>
      </c>
      <c r="D385" s="192" t="s">
        <v>124</v>
      </c>
      <c r="E385" s="193" t="s">
        <v>528</v>
      </c>
      <c r="F385" s="194" t="s">
        <v>529</v>
      </c>
      <c r="G385" s="195" t="s">
        <v>146</v>
      </c>
      <c r="H385" s="196">
        <v>1</v>
      </c>
      <c r="I385" s="197"/>
      <c r="J385" s="198">
        <f>ROUND(I385*H385,2)</f>
        <v>0</v>
      </c>
      <c r="K385" s="194" t="s">
        <v>128</v>
      </c>
      <c r="L385" s="60"/>
      <c r="M385" s="199" t="s">
        <v>21</v>
      </c>
      <c r="N385" s="200" t="s">
        <v>42</v>
      </c>
      <c r="O385" s="41"/>
      <c r="P385" s="201">
        <f>O385*H385</f>
        <v>0</v>
      </c>
      <c r="Q385" s="201">
        <v>0</v>
      </c>
      <c r="R385" s="201">
        <f>Q385*H385</f>
        <v>0</v>
      </c>
      <c r="S385" s="201">
        <v>0</v>
      </c>
      <c r="T385" s="202">
        <f>S385*H385</f>
        <v>0</v>
      </c>
      <c r="AR385" s="23" t="s">
        <v>232</v>
      </c>
      <c r="AT385" s="23" t="s">
        <v>124</v>
      </c>
      <c r="AU385" s="23" t="s">
        <v>81</v>
      </c>
      <c r="AY385" s="23" t="s">
        <v>122</v>
      </c>
      <c r="BE385" s="203">
        <f>IF(N385="základní",J385,0)</f>
        <v>0</v>
      </c>
      <c r="BF385" s="203">
        <f>IF(N385="snížená",J385,0)</f>
        <v>0</v>
      </c>
      <c r="BG385" s="203">
        <f>IF(N385="zákl. přenesená",J385,0)</f>
        <v>0</v>
      </c>
      <c r="BH385" s="203">
        <f>IF(N385="sníž. přenesená",J385,0)</f>
        <v>0</v>
      </c>
      <c r="BI385" s="203">
        <f>IF(N385="nulová",J385,0)</f>
        <v>0</v>
      </c>
      <c r="BJ385" s="23" t="s">
        <v>79</v>
      </c>
      <c r="BK385" s="203">
        <f>ROUND(I385*H385,2)</f>
        <v>0</v>
      </c>
      <c r="BL385" s="23" t="s">
        <v>232</v>
      </c>
      <c r="BM385" s="23" t="s">
        <v>693</v>
      </c>
    </row>
    <row r="386" spans="2:65" s="11" customFormat="1">
      <c r="B386" s="207"/>
      <c r="C386" s="208"/>
      <c r="D386" s="204" t="s">
        <v>133</v>
      </c>
      <c r="E386" s="209" t="s">
        <v>21</v>
      </c>
      <c r="F386" s="210" t="s">
        <v>134</v>
      </c>
      <c r="G386" s="208"/>
      <c r="H386" s="211" t="s">
        <v>21</v>
      </c>
      <c r="I386" s="212"/>
      <c r="J386" s="208"/>
      <c r="K386" s="208"/>
      <c r="L386" s="213"/>
      <c r="M386" s="214"/>
      <c r="N386" s="215"/>
      <c r="O386" s="215"/>
      <c r="P386" s="215"/>
      <c r="Q386" s="215"/>
      <c r="R386" s="215"/>
      <c r="S386" s="215"/>
      <c r="T386" s="216"/>
      <c r="AT386" s="217" t="s">
        <v>133</v>
      </c>
      <c r="AU386" s="217" t="s">
        <v>81</v>
      </c>
      <c r="AV386" s="11" t="s">
        <v>79</v>
      </c>
      <c r="AW386" s="11" t="s">
        <v>35</v>
      </c>
      <c r="AX386" s="11" t="s">
        <v>71</v>
      </c>
      <c r="AY386" s="217" t="s">
        <v>122</v>
      </c>
    </row>
    <row r="387" spans="2:65" s="12" customFormat="1">
      <c r="B387" s="218"/>
      <c r="C387" s="219"/>
      <c r="D387" s="204" t="s">
        <v>133</v>
      </c>
      <c r="E387" s="240" t="s">
        <v>21</v>
      </c>
      <c r="F387" s="241" t="s">
        <v>79</v>
      </c>
      <c r="G387" s="219"/>
      <c r="H387" s="242">
        <v>1</v>
      </c>
      <c r="I387" s="224"/>
      <c r="J387" s="219"/>
      <c r="K387" s="219"/>
      <c r="L387" s="225"/>
      <c r="M387" s="254"/>
      <c r="N387" s="255"/>
      <c r="O387" s="255"/>
      <c r="P387" s="255"/>
      <c r="Q387" s="255"/>
      <c r="R387" s="255"/>
      <c r="S387" s="255"/>
      <c r="T387" s="256"/>
      <c r="AT387" s="229" t="s">
        <v>133</v>
      </c>
      <c r="AU387" s="229" t="s">
        <v>81</v>
      </c>
      <c r="AV387" s="12" t="s">
        <v>81</v>
      </c>
      <c r="AW387" s="12" t="s">
        <v>35</v>
      </c>
      <c r="AX387" s="12" t="s">
        <v>79</v>
      </c>
      <c r="AY387" s="229" t="s">
        <v>122</v>
      </c>
    </row>
    <row r="388" spans="2:65" s="1" customFormat="1" ht="6.95" customHeight="1">
      <c r="B388" s="55"/>
      <c r="C388" s="56"/>
      <c r="D388" s="56"/>
      <c r="E388" s="56"/>
      <c r="F388" s="56"/>
      <c r="G388" s="56"/>
      <c r="H388" s="56"/>
      <c r="I388" s="138"/>
      <c r="J388" s="56"/>
      <c r="K388" s="56"/>
      <c r="L388" s="60"/>
    </row>
  </sheetData>
  <sheetProtection password="CC35" sheet="1" objects="1" scenarios="1" formatCells="0" formatColumns="0" formatRows="0" sort="0" autoFilter="0"/>
  <autoFilter ref="C81:K387"/>
  <mergeCells count="9">
    <mergeCell ref="E72:H72"/>
    <mergeCell ref="E74:H74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scale="94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57" customWidth="1"/>
    <col min="2" max="2" width="1.6640625" style="257" customWidth="1"/>
    <col min="3" max="4" width="5" style="257" customWidth="1"/>
    <col min="5" max="5" width="11.6640625" style="257" customWidth="1"/>
    <col min="6" max="6" width="9.1640625" style="257" customWidth="1"/>
    <col min="7" max="7" width="5" style="257" customWidth="1"/>
    <col min="8" max="8" width="77.83203125" style="257" customWidth="1"/>
    <col min="9" max="10" width="20" style="257" customWidth="1"/>
    <col min="11" max="11" width="1.6640625" style="257" customWidth="1"/>
  </cols>
  <sheetData>
    <row r="1" spans="2:11" ht="37.5" customHeight="1"/>
    <row r="2" spans="2:11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pans="2:11" s="14" customFormat="1" ht="45" customHeight="1">
      <c r="B3" s="261"/>
      <c r="C3" s="382" t="s">
        <v>694</v>
      </c>
      <c r="D3" s="382"/>
      <c r="E3" s="382"/>
      <c r="F3" s="382"/>
      <c r="G3" s="382"/>
      <c r="H3" s="382"/>
      <c r="I3" s="382"/>
      <c r="J3" s="382"/>
      <c r="K3" s="262"/>
    </row>
    <row r="4" spans="2:11" ht="25.5" customHeight="1">
      <c r="B4" s="263"/>
      <c r="C4" s="383" t="s">
        <v>695</v>
      </c>
      <c r="D4" s="383"/>
      <c r="E4" s="383"/>
      <c r="F4" s="383"/>
      <c r="G4" s="383"/>
      <c r="H4" s="383"/>
      <c r="I4" s="383"/>
      <c r="J4" s="383"/>
      <c r="K4" s="264"/>
    </row>
    <row r="5" spans="2:11" ht="5.25" customHeight="1">
      <c r="B5" s="263"/>
      <c r="C5" s="265"/>
      <c r="D5" s="265"/>
      <c r="E5" s="265"/>
      <c r="F5" s="265"/>
      <c r="G5" s="265"/>
      <c r="H5" s="265"/>
      <c r="I5" s="265"/>
      <c r="J5" s="265"/>
      <c r="K5" s="264"/>
    </row>
    <row r="6" spans="2:11" ht="15" customHeight="1">
      <c r="B6" s="263"/>
      <c r="C6" s="381" t="s">
        <v>696</v>
      </c>
      <c r="D6" s="381"/>
      <c r="E6" s="381"/>
      <c r="F6" s="381"/>
      <c r="G6" s="381"/>
      <c r="H6" s="381"/>
      <c r="I6" s="381"/>
      <c r="J6" s="381"/>
      <c r="K6" s="264"/>
    </row>
    <row r="7" spans="2:11" ht="15" customHeight="1">
      <c r="B7" s="267"/>
      <c r="C7" s="381" t="s">
        <v>697</v>
      </c>
      <c r="D7" s="381"/>
      <c r="E7" s="381"/>
      <c r="F7" s="381"/>
      <c r="G7" s="381"/>
      <c r="H7" s="381"/>
      <c r="I7" s="381"/>
      <c r="J7" s="381"/>
      <c r="K7" s="264"/>
    </row>
    <row r="8" spans="2:11" ht="12.75" customHeight="1">
      <c r="B8" s="267"/>
      <c r="C8" s="266"/>
      <c r="D8" s="266"/>
      <c r="E8" s="266"/>
      <c r="F8" s="266"/>
      <c r="G8" s="266"/>
      <c r="H8" s="266"/>
      <c r="I8" s="266"/>
      <c r="J8" s="266"/>
      <c r="K8" s="264"/>
    </row>
    <row r="9" spans="2:11" ht="15" customHeight="1">
      <c r="B9" s="267"/>
      <c r="C9" s="381" t="s">
        <v>698</v>
      </c>
      <c r="D9" s="381"/>
      <c r="E9" s="381"/>
      <c r="F9" s="381"/>
      <c r="G9" s="381"/>
      <c r="H9" s="381"/>
      <c r="I9" s="381"/>
      <c r="J9" s="381"/>
      <c r="K9" s="264"/>
    </row>
    <row r="10" spans="2:11" ht="15" customHeight="1">
      <c r="B10" s="267"/>
      <c r="C10" s="266"/>
      <c r="D10" s="381" t="s">
        <v>699</v>
      </c>
      <c r="E10" s="381"/>
      <c r="F10" s="381"/>
      <c r="G10" s="381"/>
      <c r="H10" s="381"/>
      <c r="I10" s="381"/>
      <c r="J10" s="381"/>
      <c r="K10" s="264"/>
    </row>
    <row r="11" spans="2:11" ht="15" customHeight="1">
      <c r="B11" s="267"/>
      <c r="C11" s="268"/>
      <c r="D11" s="381" t="s">
        <v>700</v>
      </c>
      <c r="E11" s="381"/>
      <c r="F11" s="381"/>
      <c r="G11" s="381"/>
      <c r="H11" s="381"/>
      <c r="I11" s="381"/>
      <c r="J11" s="381"/>
      <c r="K11" s="264"/>
    </row>
    <row r="12" spans="2:11" ht="12.75" customHeight="1">
      <c r="B12" s="267"/>
      <c r="C12" s="268"/>
      <c r="D12" s="268"/>
      <c r="E12" s="268"/>
      <c r="F12" s="268"/>
      <c r="G12" s="268"/>
      <c r="H12" s="268"/>
      <c r="I12" s="268"/>
      <c r="J12" s="268"/>
      <c r="K12" s="264"/>
    </row>
    <row r="13" spans="2:11" ht="15" customHeight="1">
      <c r="B13" s="267"/>
      <c r="C13" s="268"/>
      <c r="D13" s="381" t="s">
        <v>701</v>
      </c>
      <c r="E13" s="381"/>
      <c r="F13" s="381"/>
      <c r="G13" s="381"/>
      <c r="H13" s="381"/>
      <c r="I13" s="381"/>
      <c r="J13" s="381"/>
      <c r="K13" s="264"/>
    </row>
    <row r="14" spans="2:11" ht="15" customHeight="1">
      <c r="B14" s="267"/>
      <c r="C14" s="268"/>
      <c r="D14" s="381" t="s">
        <v>702</v>
      </c>
      <c r="E14" s="381"/>
      <c r="F14" s="381"/>
      <c r="G14" s="381"/>
      <c r="H14" s="381"/>
      <c r="I14" s="381"/>
      <c r="J14" s="381"/>
      <c r="K14" s="264"/>
    </row>
    <row r="15" spans="2:11" ht="15" customHeight="1">
      <c r="B15" s="267"/>
      <c r="C15" s="268"/>
      <c r="D15" s="381" t="s">
        <v>703</v>
      </c>
      <c r="E15" s="381"/>
      <c r="F15" s="381"/>
      <c r="G15" s="381"/>
      <c r="H15" s="381"/>
      <c r="I15" s="381"/>
      <c r="J15" s="381"/>
      <c r="K15" s="264"/>
    </row>
    <row r="16" spans="2:11" ht="15" customHeight="1">
      <c r="B16" s="267"/>
      <c r="C16" s="268"/>
      <c r="D16" s="268"/>
      <c r="E16" s="269" t="s">
        <v>78</v>
      </c>
      <c r="F16" s="381" t="s">
        <v>704</v>
      </c>
      <c r="G16" s="381"/>
      <c r="H16" s="381"/>
      <c r="I16" s="381"/>
      <c r="J16" s="381"/>
      <c r="K16" s="264"/>
    </row>
    <row r="17" spans="2:11" ht="15" customHeight="1">
      <c r="B17" s="267"/>
      <c r="C17" s="268"/>
      <c r="D17" s="268"/>
      <c r="E17" s="269" t="s">
        <v>705</v>
      </c>
      <c r="F17" s="381" t="s">
        <v>706</v>
      </c>
      <c r="G17" s="381"/>
      <c r="H17" s="381"/>
      <c r="I17" s="381"/>
      <c r="J17" s="381"/>
      <c r="K17" s="264"/>
    </row>
    <row r="18" spans="2:11" ht="15" customHeight="1">
      <c r="B18" s="267"/>
      <c r="C18" s="268"/>
      <c r="D18" s="268"/>
      <c r="E18" s="269" t="s">
        <v>707</v>
      </c>
      <c r="F18" s="381" t="s">
        <v>708</v>
      </c>
      <c r="G18" s="381"/>
      <c r="H18" s="381"/>
      <c r="I18" s="381"/>
      <c r="J18" s="381"/>
      <c r="K18" s="264"/>
    </row>
    <row r="19" spans="2:11" ht="15" customHeight="1">
      <c r="B19" s="267"/>
      <c r="C19" s="268"/>
      <c r="D19" s="268"/>
      <c r="E19" s="269" t="s">
        <v>709</v>
      </c>
      <c r="F19" s="381" t="s">
        <v>710</v>
      </c>
      <c r="G19" s="381"/>
      <c r="H19" s="381"/>
      <c r="I19" s="381"/>
      <c r="J19" s="381"/>
      <c r="K19" s="264"/>
    </row>
    <row r="20" spans="2:11" ht="15" customHeight="1">
      <c r="B20" s="267"/>
      <c r="C20" s="268"/>
      <c r="D20" s="268"/>
      <c r="E20" s="269" t="s">
        <v>711</v>
      </c>
      <c r="F20" s="381" t="s">
        <v>712</v>
      </c>
      <c r="G20" s="381"/>
      <c r="H20" s="381"/>
      <c r="I20" s="381"/>
      <c r="J20" s="381"/>
      <c r="K20" s="264"/>
    </row>
    <row r="21" spans="2:11" ht="15" customHeight="1">
      <c r="B21" s="267"/>
      <c r="C21" s="268"/>
      <c r="D21" s="268"/>
      <c r="E21" s="269" t="s">
        <v>713</v>
      </c>
      <c r="F21" s="381" t="s">
        <v>714</v>
      </c>
      <c r="G21" s="381"/>
      <c r="H21" s="381"/>
      <c r="I21" s="381"/>
      <c r="J21" s="381"/>
      <c r="K21" s="264"/>
    </row>
    <row r="22" spans="2:11" ht="12.75" customHeight="1">
      <c r="B22" s="267"/>
      <c r="C22" s="268"/>
      <c r="D22" s="268"/>
      <c r="E22" s="268"/>
      <c r="F22" s="268"/>
      <c r="G22" s="268"/>
      <c r="H22" s="268"/>
      <c r="I22" s="268"/>
      <c r="J22" s="268"/>
      <c r="K22" s="264"/>
    </row>
    <row r="23" spans="2:11" ht="15" customHeight="1">
      <c r="B23" s="267"/>
      <c r="C23" s="381" t="s">
        <v>715</v>
      </c>
      <c r="D23" s="381"/>
      <c r="E23" s="381"/>
      <c r="F23" s="381"/>
      <c r="G23" s="381"/>
      <c r="H23" s="381"/>
      <c r="I23" s="381"/>
      <c r="J23" s="381"/>
      <c r="K23" s="264"/>
    </row>
    <row r="24" spans="2:11" ht="15" customHeight="1">
      <c r="B24" s="267"/>
      <c r="C24" s="381" t="s">
        <v>716</v>
      </c>
      <c r="D24" s="381"/>
      <c r="E24" s="381"/>
      <c r="F24" s="381"/>
      <c r="G24" s="381"/>
      <c r="H24" s="381"/>
      <c r="I24" s="381"/>
      <c r="J24" s="381"/>
      <c r="K24" s="264"/>
    </row>
    <row r="25" spans="2:11" ht="15" customHeight="1">
      <c r="B25" s="267"/>
      <c r="C25" s="266"/>
      <c r="D25" s="381" t="s">
        <v>717</v>
      </c>
      <c r="E25" s="381"/>
      <c r="F25" s="381"/>
      <c r="G25" s="381"/>
      <c r="H25" s="381"/>
      <c r="I25" s="381"/>
      <c r="J25" s="381"/>
      <c r="K25" s="264"/>
    </row>
    <row r="26" spans="2:11" ht="15" customHeight="1">
      <c r="B26" s="267"/>
      <c r="C26" s="268"/>
      <c r="D26" s="381" t="s">
        <v>718</v>
      </c>
      <c r="E26" s="381"/>
      <c r="F26" s="381"/>
      <c r="G26" s="381"/>
      <c r="H26" s="381"/>
      <c r="I26" s="381"/>
      <c r="J26" s="381"/>
      <c r="K26" s="264"/>
    </row>
    <row r="27" spans="2:11" ht="12.75" customHeight="1">
      <c r="B27" s="267"/>
      <c r="C27" s="268"/>
      <c r="D27" s="268"/>
      <c r="E27" s="268"/>
      <c r="F27" s="268"/>
      <c r="G27" s="268"/>
      <c r="H27" s="268"/>
      <c r="I27" s="268"/>
      <c r="J27" s="268"/>
      <c r="K27" s="264"/>
    </row>
    <row r="28" spans="2:11" ht="15" customHeight="1">
      <c r="B28" s="267"/>
      <c r="C28" s="268"/>
      <c r="D28" s="381" t="s">
        <v>719</v>
      </c>
      <c r="E28" s="381"/>
      <c r="F28" s="381"/>
      <c r="G28" s="381"/>
      <c r="H28" s="381"/>
      <c r="I28" s="381"/>
      <c r="J28" s="381"/>
      <c r="K28" s="264"/>
    </row>
    <row r="29" spans="2:11" ht="15" customHeight="1">
      <c r="B29" s="267"/>
      <c r="C29" s="268"/>
      <c r="D29" s="381" t="s">
        <v>720</v>
      </c>
      <c r="E29" s="381"/>
      <c r="F29" s="381"/>
      <c r="G29" s="381"/>
      <c r="H29" s="381"/>
      <c r="I29" s="381"/>
      <c r="J29" s="381"/>
      <c r="K29" s="264"/>
    </row>
    <row r="30" spans="2:11" ht="12.75" customHeight="1">
      <c r="B30" s="267"/>
      <c r="C30" s="268"/>
      <c r="D30" s="268"/>
      <c r="E30" s="268"/>
      <c r="F30" s="268"/>
      <c r="G30" s="268"/>
      <c r="H30" s="268"/>
      <c r="I30" s="268"/>
      <c r="J30" s="268"/>
      <c r="K30" s="264"/>
    </row>
    <row r="31" spans="2:11" ht="15" customHeight="1">
      <c r="B31" s="267"/>
      <c r="C31" s="268"/>
      <c r="D31" s="381" t="s">
        <v>721</v>
      </c>
      <c r="E31" s="381"/>
      <c r="F31" s="381"/>
      <c r="G31" s="381"/>
      <c r="H31" s="381"/>
      <c r="I31" s="381"/>
      <c r="J31" s="381"/>
      <c r="K31" s="264"/>
    </row>
    <row r="32" spans="2:11" ht="15" customHeight="1">
      <c r="B32" s="267"/>
      <c r="C32" s="268"/>
      <c r="D32" s="381" t="s">
        <v>722</v>
      </c>
      <c r="E32" s="381"/>
      <c r="F32" s="381"/>
      <c r="G32" s="381"/>
      <c r="H32" s="381"/>
      <c r="I32" s="381"/>
      <c r="J32" s="381"/>
      <c r="K32" s="264"/>
    </row>
    <row r="33" spans="2:11" ht="15" customHeight="1">
      <c r="B33" s="267"/>
      <c r="C33" s="268"/>
      <c r="D33" s="381" t="s">
        <v>723</v>
      </c>
      <c r="E33" s="381"/>
      <c r="F33" s="381"/>
      <c r="G33" s="381"/>
      <c r="H33" s="381"/>
      <c r="I33" s="381"/>
      <c r="J33" s="381"/>
      <c r="K33" s="264"/>
    </row>
    <row r="34" spans="2:11" ht="15" customHeight="1">
      <c r="B34" s="267"/>
      <c r="C34" s="268"/>
      <c r="D34" s="266"/>
      <c r="E34" s="270" t="s">
        <v>107</v>
      </c>
      <c r="F34" s="266"/>
      <c r="G34" s="381" t="s">
        <v>724</v>
      </c>
      <c r="H34" s="381"/>
      <c r="I34" s="381"/>
      <c r="J34" s="381"/>
      <c r="K34" s="264"/>
    </row>
    <row r="35" spans="2:11" ht="30.75" customHeight="1">
      <c r="B35" s="267"/>
      <c r="C35" s="268"/>
      <c r="D35" s="266"/>
      <c r="E35" s="270" t="s">
        <v>725</v>
      </c>
      <c r="F35" s="266"/>
      <c r="G35" s="381" t="s">
        <v>726</v>
      </c>
      <c r="H35" s="381"/>
      <c r="I35" s="381"/>
      <c r="J35" s="381"/>
      <c r="K35" s="264"/>
    </row>
    <row r="36" spans="2:11" ht="15" customHeight="1">
      <c r="B36" s="267"/>
      <c r="C36" s="268"/>
      <c r="D36" s="266"/>
      <c r="E36" s="270" t="s">
        <v>52</v>
      </c>
      <c r="F36" s="266"/>
      <c r="G36" s="381" t="s">
        <v>727</v>
      </c>
      <c r="H36" s="381"/>
      <c r="I36" s="381"/>
      <c r="J36" s="381"/>
      <c r="K36" s="264"/>
    </row>
    <row r="37" spans="2:11" ht="15" customHeight="1">
      <c r="B37" s="267"/>
      <c r="C37" s="268"/>
      <c r="D37" s="266"/>
      <c r="E37" s="270" t="s">
        <v>108</v>
      </c>
      <c r="F37" s="266"/>
      <c r="G37" s="381" t="s">
        <v>728</v>
      </c>
      <c r="H37" s="381"/>
      <c r="I37" s="381"/>
      <c r="J37" s="381"/>
      <c r="K37" s="264"/>
    </row>
    <row r="38" spans="2:11" ht="15" customHeight="1">
      <c r="B38" s="267"/>
      <c r="C38" s="268"/>
      <c r="D38" s="266"/>
      <c r="E38" s="270" t="s">
        <v>109</v>
      </c>
      <c r="F38" s="266"/>
      <c r="G38" s="381" t="s">
        <v>729</v>
      </c>
      <c r="H38" s="381"/>
      <c r="I38" s="381"/>
      <c r="J38" s="381"/>
      <c r="K38" s="264"/>
    </row>
    <row r="39" spans="2:11" ht="15" customHeight="1">
      <c r="B39" s="267"/>
      <c r="C39" s="268"/>
      <c r="D39" s="266"/>
      <c r="E39" s="270" t="s">
        <v>110</v>
      </c>
      <c r="F39" s="266"/>
      <c r="G39" s="381" t="s">
        <v>730</v>
      </c>
      <c r="H39" s="381"/>
      <c r="I39" s="381"/>
      <c r="J39" s="381"/>
      <c r="K39" s="264"/>
    </row>
    <row r="40" spans="2:11" ht="15" customHeight="1">
      <c r="B40" s="267"/>
      <c r="C40" s="268"/>
      <c r="D40" s="266"/>
      <c r="E40" s="270" t="s">
        <v>731</v>
      </c>
      <c r="F40" s="266"/>
      <c r="G40" s="381" t="s">
        <v>732</v>
      </c>
      <c r="H40" s="381"/>
      <c r="I40" s="381"/>
      <c r="J40" s="381"/>
      <c r="K40" s="264"/>
    </row>
    <row r="41" spans="2:11" ht="15" customHeight="1">
      <c r="B41" s="267"/>
      <c r="C41" s="268"/>
      <c r="D41" s="266"/>
      <c r="E41" s="270"/>
      <c r="F41" s="266"/>
      <c r="G41" s="381" t="s">
        <v>733</v>
      </c>
      <c r="H41" s="381"/>
      <c r="I41" s="381"/>
      <c r="J41" s="381"/>
      <c r="K41" s="264"/>
    </row>
    <row r="42" spans="2:11" ht="15" customHeight="1">
      <c r="B42" s="267"/>
      <c r="C42" s="268"/>
      <c r="D42" s="266"/>
      <c r="E42" s="270" t="s">
        <v>734</v>
      </c>
      <c r="F42" s="266"/>
      <c r="G42" s="381" t="s">
        <v>735</v>
      </c>
      <c r="H42" s="381"/>
      <c r="I42" s="381"/>
      <c r="J42" s="381"/>
      <c r="K42" s="264"/>
    </row>
    <row r="43" spans="2:11" ht="15" customHeight="1">
      <c r="B43" s="267"/>
      <c r="C43" s="268"/>
      <c r="D43" s="266"/>
      <c r="E43" s="270" t="s">
        <v>112</v>
      </c>
      <c r="F43" s="266"/>
      <c r="G43" s="381" t="s">
        <v>736</v>
      </c>
      <c r="H43" s="381"/>
      <c r="I43" s="381"/>
      <c r="J43" s="381"/>
      <c r="K43" s="264"/>
    </row>
    <row r="44" spans="2:11" ht="12.75" customHeight="1">
      <c r="B44" s="267"/>
      <c r="C44" s="268"/>
      <c r="D44" s="266"/>
      <c r="E44" s="266"/>
      <c r="F44" s="266"/>
      <c r="G44" s="266"/>
      <c r="H44" s="266"/>
      <c r="I44" s="266"/>
      <c r="J44" s="266"/>
      <c r="K44" s="264"/>
    </row>
    <row r="45" spans="2:11" ht="15" customHeight="1">
      <c r="B45" s="267"/>
      <c r="C45" s="268"/>
      <c r="D45" s="381" t="s">
        <v>737</v>
      </c>
      <c r="E45" s="381"/>
      <c r="F45" s="381"/>
      <c r="G45" s="381"/>
      <c r="H45" s="381"/>
      <c r="I45" s="381"/>
      <c r="J45" s="381"/>
      <c r="K45" s="264"/>
    </row>
    <row r="46" spans="2:11" ht="15" customHeight="1">
      <c r="B46" s="267"/>
      <c r="C46" s="268"/>
      <c r="D46" s="268"/>
      <c r="E46" s="381" t="s">
        <v>738</v>
      </c>
      <c r="F46" s="381"/>
      <c r="G46" s="381"/>
      <c r="H46" s="381"/>
      <c r="I46" s="381"/>
      <c r="J46" s="381"/>
      <c r="K46" s="264"/>
    </row>
    <row r="47" spans="2:11" ht="15" customHeight="1">
      <c r="B47" s="267"/>
      <c r="C47" s="268"/>
      <c r="D47" s="268"/>
      <c r="E47" s="381" t="s">
        <v>739</v>
      </c>
      <c r="F47" s="381"/>
      <c r="G47" s="381"/>
      <c r="H47" s="381"/>
      <c r="I47" s="381"/>
      <c r="J47" s="381"/>
      <c r="K47" s="264"/>
    </row>
    <row r="48" spans="2:11" ht="15" customHeight="1">
      <c r="B48" s="267"/>
      <c r="C48" s="268"/>
      <c r="D48" s="268"/>
      <c r="E48" s="381" t="s">
        <v>740</v>
      </c>
      <c r="F48" s="381"/>
      <c r="G48" s="381"/>
      <c r="H48" s="381"/>
      <c r="I48" s="381"/>
      <c r="J48" s="381"/>
      <c r="K48" s="264"/>
    </row>
    <row r="49" spans="2:11" ht="15" customHeight="1">
      <c r="B49" s="267"/>
      <c r="C49" s="268"/>
      <c r="D49" s="381" t="s">
        <v>741</v>
      </c>
      <c r="E49" s="381"/>
      <c r="F49" s="381"/>
      <c r="G49" s="381"/>
      <c r="H49" s="381"/>
      <c r="I49" s="381"/>
      <c r="J49" s="381"/>
      <c r="K49" s="264"/>
    </row>
    <row r="50" spans="2:11" ht="25.5" customHeight="1">
      <c r="B50" s="263"/>
      <c r="C50" s="383" t="s">
        <v>742</v>
      </c>
      <c r="D50" s="383"/>
      <c r="E50" s="383"/>
      <c r="F50" s="383"/>
      <c r="G50" s="383"/>
      <c r="H50" s="383"/>
      <c r="I50" s="383"/>
      <c r="J50" s="383"/>
      <c r="K50" s="264"/>
    </row>
    <row r="51" spans="2:11" ht="5.25" customHeight="1">
      <c r="B51" s="263"/>
      <c r="C51" s="265"/>
      <c r="D51" s="265"/>
      <c r="E51" s="265"/>
      <c r="F51" s="265"/>
      <c r="G51" s="265"/>
      <c r="H51" s="265"/>
      <c r="I51" s="265"/>
      <c r="J51" s="265"/>
      <c r="K51" s="264"/>
    </row>
    <row r="52" spans="2:11" ht="15" customHeight="1">
      <c r="B52" s="263"/>
      <c r="C52" s="381" t="s">
        <v>743</v>
      </c>
      <c r="D52" s="381"/>
      <c r="E52" s="381"/>
      <c r="F52" s="381"/>
      <c r="G52" s="381"/>
      <c r="H52" s="381"/>
      <c r="I52" s="381"/>
      <c r="J52" s="381"/>
      <c r="K52" s="264"/>
    </row>
    <row r="53" spans="2:11" ht="15" customHeight="1">
      <c r="B53" s="263"/>
      <c r="C53" s="381" t="s">
        <v>744</v>
      </c>
      <c r="D53" s="381"/>
      <c r="E53" s="381"/>
      <c r="F53" s="381"/>
      <c r="G53" s="381"/>
      <c r="H53" s="381"/>
      <c r="I53" s="381"/>
      <c r="J53" s="381"/>
      <c r="K53" s="264"/>
    </row>
    <row r="54" spans="2:11" ht="12.75" customHeight="1">
      <c r="B54" s="263"/>
      <c r="C54" s="266"/>
      <c r="D54" s="266"/>
      <c r="E54" s="266"/>
      <c r="F54" s="266"/>
      <c r="G54" s="266"/>
      <c r="H54" s="266"/>
      <c r="I54" s="266"/>
      <c r="J54" s="266"/>
      <c r="K54" s="264"/>
    </row>
    <row r="55" spans="2:11" ht="15" customHeight="1">
      <c r="B55" s="263"/>
      <c r="C55" s="381" t="s">
        <v>745</v>
      </c>
      <c r="D55" s="381"/>
      <c r="E55" s="381"/>
      <c r="F55" s="381"/>
      <c r="G55" s="381"/>
      <c r="H55" s="381"/>
      <c r="I55" s="381"/>
      <c r="J55" s="381"/>
      <c r="K55" s="264"/>
    </row>
    <row r="56" spans="2:11" ht="15" customHeight="1">
      <c r="B56" s="263"/>
      <c r="C56" s="268"/>
      <c r="D56" s="381" t="s">
        <v>746</v>
      </c>
      <c r="E56" s="381"/>
      <c r="F56" s="381"/>
      <c r="G56" s="381"/>
      <c r="H56" s="381"/>
      <c r="I56" s="381"/>
      <c r="J56" s="381"/>
      <c r="K56" s="264"/>
    </row>
    <row r="57" spans="2:11" ht="15" customHeight="1">
      <c r="B57" s="263"/>
      <c r="C57" s="268"/>
      <c r="D57" s="381" t="s">
        <v>747</v>
      </c>
      <c r="E57" s="381"/>
      <c r="F57" s="381"/>
      <c r="G57" s="381"/>
      <c r="H57" s="381"/>
      <c r="I57" s="381"/>
      <c r="J57" s="381"/>
      <c r="K57" s="264"/>
    </row>
    <row r="58" spans="2:11" ht="15" customHeight="1">
      <c r="B58" s="263"/>
      <c r="C58" s="268"/>
      <c r="D58" s="381" t="s">
        <v>748</v>
      </c>
      <c r="E58" s="381"/>
      <c r="F58" s="381"/>
      <c r="G58" s="381"/>
      <c r="H58" s="381"/>
      <c r="I58" s="381"/>
      <c r="J58" s="381"/>
      <c r="K58" s="264"/>
    </row>
    <row r="59" spans="2:11" ht="15" customHeight="1">
      <c r="B59" s="263"/>
      <c r="C59" s="268"/>
      <c r="D59" s="381" t="s">
        <v>749</v>
      </c>
      <c r="E59" s="381"/>
      <c r="F59" s="381"/>
      <c r="G59" s="381"/>
      <c r="H59" s="381"/>
      <c r="I59" s="381"/>
      <c r="J59" s="381"/>
      <c r="K59" s="264"/>
    </row>
    <row r="60" spans="2:11" ht="15" customHeight="1">
      <c r="B60" s="263"/>
      <c r="C60" s="268"/>
      <c r="D60" s="385" t="s">
        <v>750</v>
      </c>
      <c r="E60" s="385"/>
      <c r="F60" s="385"/>
      <c r="G60" s="385"/>
      <c r="H60" s="385"/>
      <c r="I60" s="385"/>
      <c r="J60" s="385"/>
      <c r="K60" s="264"/>
    </row>
    <row r="61" spans="2:11" ht="15" customHeight="1">
      <c r="B61" s="263"/>
      <c r="C61" s="268"/>
      <c r="D61" s="381" t="s">
        <v>751</v>
      </c>
      <c r="E61" s="381"/>
      <c r="F61" s="381"/>
      <c r="G61" s="381"/>
      <c r="H61" s="381"/>
      <c r="I61" s="381"/>
      <c r="J61" s="381"/>
      <c r="K61" s="264"/>
    </row>
    <row r="62" spans="2:11" ht="12.75" customHeight="1">
      <c r="B62" s="263"/>
      <c r="C62" s="268"/>
      <c r="D62" s="268"/>
      <c r="E62" s="271"/>
      <c r="F62" s="268"/>
      <c r="G62" s="268"/>
      <c r="H62" s="268"/>
      <c r="I62" s="268"/>
      <c r="J62" s="268"/>
      <c r="K62" s="264"/>
    </row>
    <row r="63" spans="2:11" ht="15" customHeight="1">
      <c r="B63" s="263"/>
      <c r="C63" s="268"/>
      <c r="D63" s="381" t="s">
        <v>752</v>
      </c>
      <c r="E63" s="381"/>
      <c r="F63" s="381"/>
      <c r="G63" s="381"/>
      <c r="H63" s="381"/>
      <c r="I63" s="381"/>
      <c r="J63" s="381"/>
      <c r="K63" s="264"/>
    </row>
    <row r="64" spans="2:11" ht="15" customHeight="1">
      <c r="B64" s="263"/>
      <c r="C64" s="268"/>
      <c r="D64" s="385" t="s">
        <v>753</v>
      </c>
      <c r="E64" s="385"/>
      <c r="F64" s="385"/>
      <c r="G64" s="385"/>
      <c r="H64" s="385"/>
      <c r="I64" s="385"/>
      <c r="J64" s="385"/>
      <c r="K64" s="264"/>
    </row>
    <row r="65" spans="2:11" ht="15" customHeight="1">
      <c r="B65" s="263"/>
      <c r="C65" s="268"/>
      <c r="D65" s="381" t="s">
        <v>754</v>
      </c>
      <c r="E65" s="381"/>
      <c r="F65" s="381"/>
      <c r="G65" s="381"/>
      <c r="H65" s="381"/>
      <c r="I65" s="381"/>
      <c r="J65" s="381"/>
      <c r="K65" s="264"/>
    </row>
    <row r="66" spans="2:11" ht="15" customHeight="1">
      <c r="B66" s="263"/>
      <c r="C66" s="268"/>
      <c r="D66" s="381" t="s">
        <v>755</v>
      </c>
      <c r="E66" s="381"/>
      <c r="F66" s="381"/>
      <c r="G66" s="381"/>
      <c r="H66" s="381"/>
      <c r="I66" s="381"/>
      <c r="J66" s="381"/>
      <c r="K66" s="264"/>
    </row>
    <row r="67" spans="2:11" ht="15" customHeight="1">
      <c r="B67" s="263"/>
      <c r="C67" s="268"/>
      <c r="D67" s="381" t="s">
        <v>756</v>
      </c>
      <c r="E67" s="381"/>
      <c r="F67" s="381"/>
      <c r="G67" s="381"/>
      <c r="H67" s="381"/>
      <c r="I67" s="381"/>
      <c r="J67" s="381"/>
      <c r="K67" s="264"/>
    </row>
    <row r="68" spans="2:11" ht="15" customHeight="1">
      <c r="B68" s="263"/>
      <c r="C68" s="268"/>
      <c r="D68" s="381" t="s">
        <v>757</v>
      </c>
      <c r="E68" s="381"/>
      <c r="F68" s="381"/>
      <c r="G68" s="381"/>
      <c r="H68" s="381"/>
      <c r="I68" s="381"/>
      <c r="J68" s="381"/>
      <c r="K68" s="264"/>
    </row>
    <row r="69" spans="2:11" ht="12.75" customHeight="1">
      <c r="B69" s="272"/>
      <c r="C69" s="273"/>
      <c r="D69" s="273"/>
      <c r="E69" s="273"/>
      <c r="F69" s="273"/>
      <c r="G69" s="273"/>
      <c r="H69" s="273"/>
      <c r="I69" s="273"/>
      <c r="J69" s="273"/>
      <c r="K69" s="274"/>
    </row>
    <row r="70" spans="2:11" ht="18.75" customHeight="1">
      <c r="B70" s="275"/>
      <c r="C70" s="275"/>
      <c r="D70" s="275"/>
      <c r="E70" s="275"/>
      <c r="F70" s="275"/>
      <c r="G70" s="275"/>
      <c r="H70" s="275"/>
      <c r="I70" s="275"/>
      <c r="J70" s="275"/>
      <c r="K70" s="276"/>
    </row>
    <row r="71" spans="2:11" ht="18.75" customHeight="1">
      <c r="B71" s="276"/>
      <c r="C71" s="276"/>
      <c r="D71" s="276"/>
      <c r="E71" s="276"/>
      <c r="F71" s="276"/>
      <c r="G71" s="276"/>
      <c r="H71" s="276"/>
      <c r="I71" s="276"/>
      <c r="J71" s="276"/>
      <c r="K71" s="276"/>
    </row>
    <row r="72" spans="2:11" ht="7.5" customHeight="1">
      <c r="B72" s="277"/>
      <c r="C72" s="278"/>
      <c r="D72" s="278"/>
      <c r="E72" s="278"/>
      <c r="F72" s="278"/>
      <c r="G72" s="278"/>
      <c r="H72" s="278"/>
      <c r="I72" s="278"/>
      <c r="J72" s="278"/>
      <c r="K72" s="279"/>
    </row>
    <row r="73" spans="2:11" ht="45" customHeight="1">
      <c r="B73" s="280"/>
      <c r="C73" s="386" t="s">
        <v>89</v>
      </c>
      <c r="D73" s="386"/>
      <c r="E73" s="386"/>
      <c r="F73" s="386"/>
      <c r="G73" s="386"/>
      <c r="H73" s="386"/>
      <c r="I73" s="386"/>
      <c r="J73" s="386"/>
      <c r="K73" s="281"/>
    </row>
    <row r="74" spans="2:11" ht="17.25" customHeight="1">
      <c r="B74" s="280"/>
      <c r="C74" s="282" t="s">
        <v>758</v>
      </c>
      <c r="D74" s="282"/>
      <c r="E74" s="282"/>
      <c r="F74" s="282" t="s">
        <v>759</v>
      </c>
      <c r="G74" s="283"/>
      <c r="H74" s="282" t="s">
        <v>108</v>
      </c>
      <c r="I74" s="282" t="s">
        <v>56</v>
      </c>
      <c r="J74" s="282" t="s">
        <v>760</v>
      </c>
      <c r="K74" s="281"/>
    </row>
    <row r="75" spans="2:11" ht="17.25" customHeight="1">
      <c r="B75" s="280"/>
      <c r="C75" s="284" t="s">
        <v>761</v>
      </c>
      <c r="D75" s="284"/>
      <c r="E75" s="284"/>
      <c r="F75" s="285" t="s">
        <v>762</v>
      </c>
      <c r="G75" s="286"/>
      <c r="H75" s="284"/>
      <c r="I75" s="284"/>
      <c r="J75" s="284" t="s">
        <v>763</v>
      </c>
      <c r="K75" s="281"/>
    </row>
    <row r="76" spans="2:11" ht="5.25" customHeight="1">
      <c r="B76" s="280"/>
      <c r="C76" s="287"/>
      <c r="D76" s="287"/>
      <c r="E76" s="287"/>
      <c r="F76" s="287"/>
      <c r="G76" s="288"/>
      <c r="H76" s="287"/>
      <c r="I76" s="287"/>
      <c r="J76" s="287"/>
      <c r="K76" s="281"/>
    </row>
    <row r="77" spans="2:11" ht="15" customHeight="1">
      <c r="B77" s="280"/>
      <c r="C77" s="270" t="s">
        <v>52</v>
      </c>
      <c r="D77" s="287"/>
      <c r="E77" s="287"/>
      <c r="F77" s="289" t="s">
        <v>764</v>
      </c>
      <c r="G77" s="288"/>
      <c r="H77" s="270" t="s">
        <v>765</v>
      </c>
      <c r="I77" s="270" t="s">
        <v>766</v>
      </c>
      <c r="J77" s="270">
        <v>20</v>
      </c>
      <c r="K77" s="281"/>
    </row>
    <row r="78" spans="2:11" ht="15" customHeight="1">
      <c r="B78" s="280"/>
      <c r="C78" s="270" t="s">
        <v>767</v>
      </c>
      <c r="D78" s="270"/>
      <c r="E78" s="270"/>
      <c r="F78" s="289" t="s">
        <v>764</v>
      </c>
      <c r="G78" s="288"/>
      <c r="H78" s="270" t="s">
        <v>768</v>
      </c>
      <c r="I78" s="270" t="s">
        <v>766</v>
      </c>
      <c r="J78" s="270">
        <v>120</v>
      </c>
      <c r="K78" s="281"/>
    </row>
    <row r="79" spans="2:11" ht="15" customHeight="1">
      <c r="B79" s="290"/>
      <c r="C79" s="270" t="s">
        <v>769</v>
      </c>
      <c r="D79" s="270"/>
      <c r="E79" s="270"/>
      <c r="F79" s="289" t="s">
        <v>770</v>
      </c>
      <c r="G79" s="288"/>
      <c r="H79" s="270" t="s">
        <v>771</v>
      </c>
      <c r="I79" s="270" t="s">
        <v>766</v>
      </c>
      <c r="J79" s="270">
        <v>50</v>
      </c>
      <c r="K79" s="281"/>
    </row>
    <row r="80" spans="2:11" ht="15" customHeight="1">
      <c r="B80" s="290"/>
      <c r="C80" s="270" t="s">
        <v>772</v>
      </c>
      <c r="D80" s="270"/>
      <c r="E80" s="270"/>
      <c r="F80" s="289" t="s">
        <v>764</v>
      </c>
      <c r="G80" s="288"/>
      <c r="H80" s="270" t="s">
        <v>773</v>
      </c>
      <c r="I80" s="270" t="s">
        <v>774</v>
      </c>
      <c r="J80" s="270"/>
      <c r="K80" s="281"/>
    </row>
    <row r="81" spans="2:11" ht="15" customHeight="1">
      <c r="B81" s="290"/>
      <c r="C81" s="291" t="s">
        <v>775</v>
      </c>
      <c r="D81" s="291"/>
      <c r="E81" s="291"/>
      <c r="F81" s="292" t="s">
        <v>770</v>
      </c>
      <c r="G81" s="291"/>
      <c r="H81" s="291" t="s">
        <v>776</v>
      </c>
      <c r="I81" s="291" t="s">
        <v>766</v>
      </c>
      <c r="J81" s="291">
        <v>15</v>
      </c>
      <c r="K81" s="281"/>
    </row>
    <row r="82" spans="2:11" ht="15" customHeight="1">
      <c r="B82" s="290"/>
      <c r="C82" s="291" t="s">
        <v>777</v>
      </c>
      <c r="D82" s="291"/>
      <c r="E82" s="291"/>
      <c r="F82" s="292" t="s">
        <v>770</v>
      </c>
      <c r="G82" s="291"/>
      <c r="H82" s="291" t="s">
        <v>778</v>
      </c>
      <c r="I82" s="291" t="s">
        <v>766</v>
      </c>
      <c r="J82" s="291">
        <v>15</v>
      </c>
      <c r="K82" s="281"/>
    </row>
    <row r="83" spans="2:11" ht="15" customHeight="1">
      <c r="B83" s="290"/>
      <c r="C83" s="291" t="s">
        <v>779</v>
      </c>
      <c r="D83" s="291"/>
      <c r="E83" s="291"/>
      <c r="F83" s="292" t="s">
        <v>770</v>
      </c>
      <c r="G83" s="291"/>
      <c r="H83" s="291" t="s">
        <v>780</v>
      </c>
      <c r="I83" s="291" t="s">
        <v>766</v>
      </c>
      <c r="J83" s="291">
        <v>20</v>
      </c>
      <c r="K83" s="281"/>
    </row>
    <row r="84" spans="2:11" ht="15" customHeight="1">
      <c r="B84" s="290"/>
      <c r="C84" s="291" t="s">
        <v>781</v>
      </c>
      <c r="D84" s="291"/>
      <c r="E84" s="291"/>
      <c r="F84" s="292" t="s">
        <v>770</v>
      </c>
      <c r="G84" s="291"/>
      <c r="H84" s="291" t="s">
        <v>782</v>
      </c>
      <c r="I84" s="291" t="s">
        <v>766</v>
      </c>
      <c r="J84" s="291">
        <v>20</v>
      </c>
      <c r="K84" s="281"/>
    </row>
    <row r="85" spans="2:11" ht="15" customHeight="1">
      <c r="B85" s="290"/>
      <c r="C85" s="270" t="s">
        <v>783</v>
      </c>
      <c r="D85" s="270"/>
      <c r="E85" s="270"/>
      <c r="F85" s="289" t="s">
        <v>770</v>
      </c>
      <c r="G85" s="288"/>
      <c r="H85" s="270" t="s">
        <v>784</v>
      </c>
      <c r="I85" s="270" t="s">
        <v>766</v>
      </c>
      <c r="J85" s="270">
        <v>50</v>
      </c>
      <c r="K85" s="281"/>
    </row>
    <row r="86" spans="2:11" ht="15" customHeight="1">
      <c r="B86" s="290"/>
      <c r="C86" s="270" t="s">
        <v>785</v>
      </c>
      <c r="D86" s="270"/>
      <c r="E86" s="270"/>
      <c r="F86" s="289" t="s">
        <v>770</v>
      </c>
      <c r="G86" s="288"/>
      <c r="H86" s="270" t="s">
        <v>786</v>
      </c>
      <c r="I86" s="270" t="s">
        <v>766</v>
      </c>
      <c r="J86" s="270">
        <v>20</v>
      </c>
      <c r="K86" s="281"/>
    </row>
    <row r="87" spans="2:11" ht="15" customHeight="1">
      <c r="B87" s="290"/>
      <c r="C87" s="270" t="s">
        <v>787</v>
      </c>
      <c r="D87" s="270"/>
      <c r="E87" s="270"/>
      <c r="F87" s="289" t="s">
        <v>770</v>
      </c>
      <c r="G87" s="288"/>
      <c r="H87" s="270" t="s">
        <v>788</v>
      </c>
      <c r="I87" s="270" t="s">
        <v>766</v>
      </c>
      <c r="J87" s="270">
        <v>20</v>
      </c>
      <c r="K87" s="281"/>
    </row>
    <row r="88" spans="2:11" ht="15" customHeight="1">
      <c r="B88" s="290"/>
      <c r="C88" s="270" t="s">
        <v>789</v>
      </c>
      <c r="D88" s="270"/>
      <c r="E88" s="270"/>
      <c r="F88" s="289" t="s">
        <v>770</v>
      </c>
      <c r="G88" s="288"/>
      <c r="H88" s="270" t="s">
        <v>790</v>
      </c>
      <c r="I88" s="270" t="s">
        <v>766</v>
      </c>
      <c r="J88" s="270">
        <v>50</v>
      </c>
      <c r="K88" s="281"/>
    </row>
    <row r="89" spans="2:11" ht="15" customHeight="1">
      <c r="B89" s="290"/>
      <c r="C89" s="270" t="s">
        <v>791</v>
      </c>
      <c r="D89" s="270"/>
      <c r="E89" s="270"/>
      <c r="F89" s="289" t="s">
        <v>770</v>
      </c>
      <c r="G89" s="288"/>
      <c r="H89" s="270" t="s">
        <v>791</v>
      </c>
      <c r="I89" s="270" t="s">
        <v>766</v>
      </c>
      <c r="J89" s="270">
        <v>50</v>
      </c>
      <c r="K89" s="281"/>
    </row>
    <row r="90" spans="2:11" ht="15" customHeight="1">
      <c r="B90" s="290"/>
      <c r="C90" s="270" t="s">
        <v>113</v>
      </c>
      <c r="D90" s="270"/>
      <c r="E90" s="270"/>
      <c r="F90" s="289" t="s">
        <v>770</v>
      </c>
      <c r="G90" s="288"/>
      <c r="H90" s="270" t="s">
        <v>792</v>
      </c>
      <c r="I90" s="270" t="s">
        <v>766</v>
      </c>
      <c r="J90" s="270">
        <v>255</v>
      </c>
      <c r="K90" s="281"/>
    </row>
    <row r="91" spans="2:11" ht="15" customHeight="1">
      <c r="B91" s="290"/>
      <c r="C91" s="270" t="s">
        <v>793</v>
      </c>
      <c r="D91" s="270"/>
      <c r="E91" s="270"/>
      <c r="F91" s="289" t="s">
        <v>764</v>
      </c>
      <c r="G91" s="288"/>
      <c r="H91" s="270" t="s">
        <v>794</v>
      </c>
      <c r="I91" s="270" t="s">
        <v>795</v>
      </c>
      <c r="J91" s="270"/>
      <c r="K91" s="281"/>
    </row>
    <row r="92" spans="2:11" ht="15" customHeight="1">
      <c r="B92" s="290"/>
      <c r="C92" s="270" t="s">
        <v>796</v>
      </c>
      <c r="D92" s="270"/>
      <c r="E92" s="270"/>
      <c r="F92" s="289" t="s">
        <v>764</v>
      </c>
      <c r="G92" s="288"/>
      <c r="H92" s="270" t="s">
        <v>797</v>
      </c>
      <c r="I92" s="270" t="s">
        <v>798</v>
      </c>
      <c r="J92" s="270"/>
      <c r="K92" s="281"/>
    </row>
    <row r="93" spans="2:11" ht="15" customHeight="1">
      <c r="B93" s="290"/>
      <c r="C93" s="270" t="s">
        <v>799</v>
      </c>
      <c r="D93" s="270"/>
      <c r="E93" s="270"/>
      <c r="F93" s="289" t="s">
        <v>764</v>
      </c>
      <c r="G93" s="288"/>
      <c r="H93" s="270" t="s">
        <v>799</v>
      </c>
      <c r="I93" s="270" t="s">
        <v>798</v>
      </c>
      <c r="J93" s="270"/>
      <c r="K93" s="281"/>
    </row>
    <row r="94" spans="2:11" ht="15" customHeight="1">
      <c r="B94" s="290"/>
      <c r="C94" s="270" t="s">
        <v>37</v>
      </c>
      <c r="D94" s="270"/>
      <c r="E94" s="270"/>
      <c r="F94" s="289" t="s">
        <v>764</v>
      </c>
      <c r="G94" s="288"/>
      <c r="H94" s="270" t="s">
        <v>800</v>
      </c>
      <c r="I94" s="270" t="s">
        <v>798</v>
      </c>
      <c r="J94" s="270"/>
      <c r="K94" s="281"/>
    </row>
    <row r="95" spans="2:11" ht="15" customHeight="1">
      <c r="B95" s="290"/>
      <c r="C95" s="270" t="s">
        <v>47</v>
      </c>
      <c r="D95" s="270"/>
      <c r="E95" s="270"/>
      <c r="F95" s="289" t="s">
        <v>764</v>
      </c>
      <c r="G95" s="288"/>
      <c r="H95" s="270" t="s">
        <v>801</v>
      </c>
      <c r="I95" s="270" t="s">
        <v>798</v>
      </c>
      <c r="J95" s="270"/>
      <c r="K95" s="281"/>
    </row>
    <row r="96" spans="2:11" ht="15" customHeight="1">
      <c r="B96" s="293"/>
      <c r="C96" s="294"/>
      <c r="D96" s="294"/>
      <c r="E96" s="294"/>
      <c r="F96" s="294"/>
      <c r="G96" s="294"/>
      <c r="H96" s="294"/>
      <c r="I96" s="294"/>
      <c r="J96" s="294"/>
      <c r="K96" s="295"/>
    </row>
    <row r="97" spans="2:11" ht="18.75" customHeight="1">
      <c r="B97" s="296"/>
      <c r="C97" s="297"/>
      <c r="D97" s="297"/>
      <c r="E97" s="297"/>
      <c r="F97" s="297"/>
      <c r="G97" s="297"/>
      <c r="H97" s="297"/>
      <c r="I97" s="297"/>
      <c r="J97" s="297"/>
      <c r="K97" s="296"/>
    </row>
    <row r="98" spans="2:11" ht="18.75" customHeight="1">
      <c r="B98" s="276"/>
      <c r="C98" s="276"/>
      <c r="D98" s="276"/>
      <c r="E98" s="276"/>
      <c r="F98" s="276"/>
      <c r="G98" s="276"/>
      <c r="H98" s="276"/>
      <c r="I98" s="276"/>
      <c r="J98" s="276"/>
      <c r="K98" s="276"/>
    </row>
    <row r="99" spans="2:11" ht="7.5" customHeight="1">
      <c r="B99" s="277"/>
      <c r="C99" s="278"/>
      <c r="D99" s="278"/>
      <c r="E99" s="278"/>
      <c r="F99" s="278"/>
      <c r="G99" s="278"/>
      <c r="H99" s="278"/>
      <c r="I99" s="278"/>
      <c r="J99" s="278"/>
      <c r="K99" s="279"/>
    </row>
    <row r="100" spans="2:11" ht="45" customHeight="1">
      <c r="B100" s="280"/>
      <c r="C100" s="386" t="s">
        <v>802</v>
      </c>
      <c r="D100" s="386"/>
      <c r="E100" s="386"/>
      <c r="F100" s="386"/>
      <c r="G100" s="386"/>
      <c r="H100" s="386"/>
      <c r="I100" s="386"/>
      <c r="J100" s="386"/>
      <c r="K100" s="281"/>
    </row>
    <row r="101" spans="2:11" ht="17.25" customHeight="1">
      <c r="B101" s="280"/>
      <c r="C101" s="282" t="s">
        <v>758</v>
      </c>
      <c r="D101" s="282"/>
      <c r="E101" s="282"/>
      <c r="F101" s="282" t="s">
        <v>759</v>
      </c>
      <c r="G101" s="283"/>
      <c r="H101" s="282" t="s">
        <v>108</v>
      </c>
      <c r="I101" s="282" t="s">
        <v>56</v>
      </c>
      <c r="J101" s="282" t="s">
        <v>760</v>
      </c>
      <c r="K101" s="281"/>
    </row>
    <row r="102" spans="2:11" ht="17.25" customHeight="1">
      <c r="B102" s="280"/>
      <c r="C102" s="284" t="s">
        <v>761</v>
      </c>
      <c r="D102" s="284"/>
      <c r="E102" s="284"/>
      <c r="F102" s="285" t="s">
        <v>762</v>
      </c>
      <c r="G102" s="286"/>
      <c r="H102" s="284"/>
      <c r="I102" s="284"/>
      <c r="J102" s="284" t="s">
        <v>763</v>
      </c>
      <c r="K102" s="281"/>
    </row>
    <row r="103" spans="2:11" ht="5.25" customHeight="1">
      <c r="B103" s="280"/>
      <c r="C103" s="282"/>
      <c r="D103" s="282"/>
      <c r="E103" s="282"/>
      <c r="F103" s="282"/>
      <c r="G103" s="298"/>
      <c r="H103" s="282"/>
      <c r="I103" s="282"/>
      <c r="J103" s="282"/>
      <c r="K103" s="281"/>
    </row>
    <row r="104" spans="2:11" ht="15" customHeight="1">
      <c r="B104" s="280"/>
      <c r="C104" s="270" t="s">
        <v>52</v>
      </c>
      <c r="D104" s="287"/>
      <c r="E104" s="287"/>
      <c r="F104" s="289" t="s">
        <v>764</v>
      </c>
      <c r="G104" s="298"/>
      <c r="H104" s="270" t="s">
        <v>803</v>
      </c>
      <c r="I104" s="270" t="s">
        <v>766</v>
      </c>
      <c r="J104" s="270">
        <v>20</v>
      </c>
      <c r="K104" s="281"/>
    </row>
    <row r="105" spans="2:11" ht="15" customHeight="1">
      <c r="B105" s="280"/>
      <c r="C105" s="270" t="s">
        <v>767</v>
      </c>
      <c r="D105" s="270"/>
      <c r="E105" s="270"/>
      <c r="F105" s="289" t="s">
        <v>764</v>
      </c>
      <c r="G105" s="270"/>
      <c r="H105" s="270" t="s">
        <v>803</v>
      </c>
      <c r="I105" s="270" t="s">
        <v>766</v>
      </c>
      <c r="J105" s="270">
        <v>120</v>
      </c>
      <c r="K105" s="281"/>
    </row>
    <row r="106" spans="2:11" ht="15" customHeight="1">
      <c r="B106" s="290"/>
      <c r="C106" s="270" t="s">
        <v>769</v>
      </c>
      <c r="D106" s="270"/>
      <c r="E106" s="270"/>
      <c r="F106" s="289" t="s">
        <v>770</v>
      </c>
      <c r="G106" s="270"/>
      <c r="H106" s="270" t="s">
        <v>803</v>
      </c>
      <c r="I106" s="270" t="s">
        <v>766</v>
      </c>
      <c r="J106" s="270">
        <v>50</v>
      </c>
      <c r="K106" s="281"/>
    </row>
    <row r="107" spans="2:11" ht="15" customHeight="1">
      <c r="B107" s="290"/>
      <c r="C107" s="270" t="s">
        <v>772</v>
      </c>
      <c r="D107" s="270"/>
      <c r="E107" s="270"/>
      <c r="F107" s="289" t="s">
        <v>764</v>
      </c>
      <c r="G107" s="270"/>
      <c r="H107" s="270" t="s">
        <v>803</v>
      </c>
      <c r="I107" s="270" t="s">
        <v>774</v>
      </c>
      <c r="J107" s="270"/>
      <c r="K107" s="281"/>
    </row>
    <row r="108" spans="2:11" ht="15" customHeight="1">
      <c r="B108" s="290"/>
      <c r="C108" s="270" t="s">
        <v>783</v>
      </c>
      <c r="D108" s="270"/>
      <c r="E108" s="270"/>
      <c r="F108" s="289" t="s">
        <v>770</v>
      </c>
      <c r="G108" s="270"/>
      <c r="H108" s="270" t="s">
        <v>803</v>
      </c>
      <c r="I108" s="270" t="s">
        <v>766</v>
      </c>
      <c r="J108" s="270">
        <v>50</v>
      </c>
      <c r="K108" s="281"/>
    </row>
    <row r="109" spans="2:11" ht="15" customHeight="1">
      <c r="B109" s="290"/>
      <c r="C109" s="270" t="s">
        <v>791</v>
      </c>
      <c r="D109" s="270"/>
      <c r="E109" s="270"/>
      <c r="F109" s="289" t="s">
        <v>770</v>
      </c>
      <c r="G109" s="270"/>
      <c r="H109" s="270" t="s">
        <v>803</v>
      </c>
      <c r="I109" s="270" t="s">
        <v>766</v>
      </c>
      <c r="J109" s="270">
        <v>50</v>
      </c>
      <c r="K109" s="281"/>
    </row>
    <row r="110" spans="2:11" ht="15" customHeight="1">
      <c r="B110" s="290"/>
      <c r="C110" s="270" t="s">
        <v>789</v>
      </c>
      <c r="D110" s="270"/>
      <c r="E110" s="270"/>
      <c r="F110" s="289" t="s">
        <v>770</v>
      </c>
      <c r="G110" s="270"/>
      <c r="H110" s="270" t="s">
        <v>803</v>
      </c>
      <c r="I110" s="270" t="s">
        <v>766</v>
      </c>
      <c r="J110" s="270">
        <v>50</v>
      </c>
      <c r="K110" s="281"/>
    </row>
    <row r="111" spans="2:11" ht="15" customHeight="1">
      <c r="B111" s="290"/>
      <c r="C111" s="270" t="s">
        <v>52</v>
      </c>
      <c r="D111" s="270"/>
      <c r="E111" s="270"/>
      <c r="F111" s="289" t="s">
        <v>764</v>
      </c>
      <c r="G111" s="270"/>
      <c r="H111" s="270" t="s">
        <v>804</v>
      </c>
      <c r="I111" s="270" t="s">
        <v>766</v>
      </c>
      <c r="J111" s="270">
        <v>20</v>
      </c>
      <c r="K111" s="281"/>
    </row>
    <row r="112" spans="2:11" ht="15" customHeight="1">
      <c r="B112" s="290"/>
      <c r="C112" s="270" t="s">
        <v>805</v>
      </c>
      <c r="D112" s="270"/>
      <c r="E112" s="270"/>
      <c r="F112" s="289" t="s">
        <v>764</v>
      </c>
      <c r="G112" s="270"/>
      <c r="H112" s="270" t="s">
        <v>806</v>
      </c>
      <c r="I112" s="270" t="s">
        <v>766</v>
      </c>
      <c r="J112" s="270">
        <v>120</v>
      </c>
      <c r="K112" s="281"/>
    </row>
    <row r="113" spans="2:11" ht="15" customHeight="1">
      <c r="B113" s="290"/>
      <c r="C113" s="270" t="s">
        <v>37</v>
      </c>
      <c r="D113" s="270"/>
      <c r="E113" s="270"/>
      <c r="F113" s="289" t="s">
        <v>764</v>
      </c>
      <c r="G113" s="270"/>
      <c r="H113" s="270" t="s">
        <v>807</v>
      </c>
      <c r="I113" s="270" t="s">
        <v>798</v>
      </c>
      <c r="J113" s="270"/>
      <c r="K113" s="281"/>
    </row>
    <row r="114" spans="2:11" ht="15" customHeight="1">
      <c r="B114" s="290"/>
      <c r="C114" s="270" t="s">
        <v>47</v>
      </c>
      <c r="D114" s="270"/>
      <c r="E114" s="270"/>
      <c r="F114" s="289" t="s">
        <v>764</v>
      </c>
      <c r="G114" s="270"/>
      <c r="H114" s="270" t="s">
        <v>808</v>
      </c>
      <c r="I114" s="270" t="s">
        <v>798</v>
      </c>
      <c r="J114" s="270"/>
      <c r="K114" s="281"/>
    </row>
    <row r="115" spans="2:11" ht="15" customHeight="1">
      <c r="B115" s="290"/>
      <c r="C115" s="270" t="s">
        <v>56</v>
      </c>
      <c r="D115" s="270"/>
      <c r="E115" s="270"/>
      <c r="F115" s="289" t="s">
        <v>764</v>
      </c>
      <c r="G115" s="270"/>
      <c r="H115" s="270" t="s">
        <v>809</v>
      </c>
      <c r="I115" s="270" t="s">
        <v>810</v>
      </c>
      <c r="J115" s="270"/>
      <c r="K115" s="281"/>
    </row>
    <row r="116" spans="2:11" ht="15" customHeight="1">
      <c r="B116" s="293"/>
      <c r="C116" s="299"/>
      <c r="D116" s="299"/>
      <c r="E116" s="299"/>
      <c r="F116" s="299"/>
      <c r="G116" s="299"/>
      <c r="H116" s="299"/>
      <c r="I116" s="299"/>
      <c r="J116" s="299"/>
      <c r="K116" s="295"/>
    </row>
    <row r="117" spans="2:11" ht="18.75" customHeight="1">
      <c r="B117" s="300"/>
      <c r="C117" s="266"/>
      <c r="D117" s="266"/>
      <c r="E117" s="266"/>
      <c r="F117" s="301"/>
      <c r="G117" s="266"/>
      <c r="H117" s="266"/>
      <c r="I117" s="266"/>
      <c r="J117" s="266"/>
      <c r="K117" s="300"/>
    </row>
    <row r="118" spans="2:11" ht="18.75" customHeight="1">
      <c r="B118" s="276"/>
      <c r="C118" s="276"/>
      <c r="D118" s="276"/>
      <c r="E118" s="276"/>
      <c r="F118" s="276"/>
      <c r="G118" s="276"/>
      <c r="H118" s="276"/>
      <c r="I118" s="276"/>
      <c r="J118" s="276"/>
      <c r="K118" s="276"/>
    </row>
    <row r="119" spans="2:11" ht="7.5" customHeight="1">
      <c r="B119" s="302"/>
      <c r="C119" s="303"/>
      <c r="D119" s="303"/>
      <c r="E119" s="303"/>
      <c r="F119" s="303"/>
      <c r="G119" s="303"/>
      <c r="H119" s="303"/>
      <c r="I119" s="303"/>
      <c r="J119" s="303"/>
      <c r="K119" s="304"/>
    </row>
    <row r="120" spans="2:11" ht="45" customHeight="1">
      <c r="B120" s="305"/>
      <c r="C120" s="382" t="s">
        <v>811</v>
      </c>
      <c r="D120" s="382"/>
      <c r="E120" s="382"/>
      <c r="F120" s="382"/>
      <c r="G120" s="382"/>
      <c r="H120" s="382"/>
      <c r="I120" s="382"/>
      <c r="J120" s="382"/>
      <c r="K120" s="306"/>
    </row>
    <row r="121" spans="2:11" ht="17.25" customHeight="1">
      <c r="B121" s="307"/>
      <c r="C121" s="282" t="s">
        <v>758</v>
      </c>
      <c r="D121" s="282"/>
      <c r="E121" s="282"/>
      <c r="F121" s="282" t="s">
        <v>759</v>
      </c>
      <c r="G121" s="283"/>
      <c r="H121" s="282" t="s">
        <v>108</v>
      </c>
      <c r="I121" s="282" t="s">
        <v>56</v>
      </c>
      <c r="J121" s="282" t="s">
        <v>760</v>
      </c>
      <c r="K121" s="308"/>
    </row>
    <row r="122" spans="2:11" ht="17.25" customHeight="1">
      <c r="B122" s="307"/>
      <c r="C122" s="284" t="s">
        <v>761</v>
      </c>
      <c r="D122" s="284"/>
      <c r="E122" s="284"/>
      <c r="F122" s="285" t="s">
        <v>762</v>
      </c>
      <c r="G122" s="286"/>
      <c r="H122" s="284"/>
      <c r="I122" s="284"/>
      <c r="J122" s="284" t="s">
        <v>763</v>
      </c>
      <c r="K122" s="308"/>
    </row>
    <row r="123" spans="2:11" ht="5.25" customHeight="1">
      <c r="B123" s="309"/>
      <c r="C123" s="287"/>
      <c r="D123" s="287"/>
      <c r="E123" s="287"/>
      <c r="F123" s="287"/>
      <c r="G123" s="270"/>
      <c r="H123" s="287"/>
      <c r="I123" s="287"/>
      <c r="J123" s="287"/>
      <c r="K123" s="310"/>
    </row>
    <row r="124" spans="2:11" ht="15" customHeight="1">
      <c r="B124" s="309"/>
      <c r="C124" s="270" t="s">
        <v>767</v>
      </c>
      <c r="D124" s="287"/>
      <c r="E124" s="287"/>
      <c r="F124" s="289" t="s">
        <v>764</v>
      </c>
      <c r="G124" s="270"/>
      <c r="H124" s="270" t="s">
        <v>803</v>
      </c>
      <c r="I124" s="270" t="s">
        <v>766</v>
      </c>
      <c r="J124" s="270">
        <v>120</v>
      </c>
      <c r="K124" s="311"/>
    </row>
    <row r="125" spans="2:11" ht="15" customHeight="1">
      <c r="B125" s="309"/>
      <c r="C125" s="270" t="s">
        <v>812</v>
      </c>
      <c r="D125" s="270"/>
      <c r="E125" s="270"/>
      <c r="F125" s="289" t="s">
        <v>764</v>
      </c>
      <c r="G125" s="270"/>
      <c r="H125" s="270" t="s">
        <v>813</v>
      </c>
      <c r="I125" s="270" t="s">
        <v>766</v>
      </c>
      <c r="J125" s="270" t="s">
        <v>814</v>
      </c>
      <c r="K125" s="311"/>
    </row>
    <row r="126" spans="2:11" ht="15" customHeight="1">
      <c r="B126" s="309"/>
      <c r="C126" s="270" t="s">
        <v>713</v>
      </c>
      <c r="D126" s="270"/>
      <c r="E126" s="270"/>
      <c r="F126" s="289" t="s">
        <v>764</v>
      </c>
      <c r="G126" s="270"/>
      <c r="H126" s="270" t="s">
        <v>815</v>
      </c>
      <c r="I126" s="270" t="s">
        <v>766</v>
      </c>
      <c r="J126" s="270" t="s">
        <v>814</v>
      </c>
      <c r="K126" s="311"/>
    </row>
    <row r="127" spans="2:11" ht="15" customHeight="1">
      <c r="B127" s="309"/>
      <c r="C127" s="270" t="s">
        <v>775</v>
      </c>
      <c r="D127" s="270"/>
      <c r="E127" s="270"/>
      <c r="F127" s="289" t="s">
        <v>770</v>
      </c>
      <c r="G127" s="270"/>
      <c r="H127" s="270" t="s">
        <v>776</v>
      </c>
      <c r="I127" s="270" t="s">
        <v>766</v>
      </c>
      <c r="J127" s="270">
        <v>15</v>
      </c>
      <c r="K127" s="311"/>
    </row>
    <row r="128" spans="2:11" ht="15" customHeight="1">
      <c r="B128" s="309"/>
      <c r="C128" s="291" t="s">
        <v>777</v>
      </c>
      <c r="D128" s="291"/>
      <c r="E128" s="291"/>
      <c r="F128" s="292" t="s">
        <v>770</v>
      </c>
      <c r="G128" s="291"/>
      <c r="H128" s="291" t="s">
        <v>778</v>
      </c>
      <c r="I128" s="291" t="s">
        <v>766</v>
      </c>
      <c r="J128" s="291">
        <v>15</v>
      </c>
      <c r="K128" s="311"/>
    </row>
    <row r="129" spans="2:11" ht="15" customHeight="1">
      <c r="B129" s="309"/>
      <c r="C129" s="291" t="s">
        <v>779</v>
      </c>
      <c r="D129" s="291"/>
      <c r="E129" s="291"/>
      <c r="F129" s="292" t="s">
        <v>770</v>
      </c>
      <c r="G129" s="291"/>
      <c r="H129" s="291" t="s">
        <v>780</v>
      </c>
      <c r="I129" s="291" t="s">
        <v>766</v>
      </c>
      <c r="J129" s="291">
        <v>20</v>
      </c>
      <c r="K129" s="311"/>
    </row>
    <row r="130" spans="2:11" ht="15" customHeight="1">
      <c r="B130" s="309"/>
      <c r="C130" s="291" t="s">
        <v>781</v>
      </c>
      <c r="D130" s="291"/>
      <c r="E130" s="291"/>
      <c r="F130" s="292" t="s">
        <v>770</v>
      </c>
      <c r="G130" s="291"/>
      <c r="H130" s="291" t="s">
        <v>782</v>
      </c>
      <c r="I130" s="291" t="s">
        <v>766</v>
      </c>
      <c r="J130" s="291">
        <v>20</v>
      </c>
      <c r="K130" s="311"/>
    </row>
    <row r="131" spans="2:11" ht="15" customHeight="1">
      <c r="B131" s="309"/>
      <c r="C131" s="270" t="s">
        <v>769</v>
      </c>
      <c r="D131" s="270"/>
      <c r="E131" s="270"/>
      <c r="F131" s="289" t="s">
        <v>770</v>
      </c>
      <c r="G131" s="270"/>
      <c r="H131" s="270" t="s">
        <v>803</v>
      </c>
      <c r="I131" s="270" t="s">
        <v>766</v>
      </c>
      <c r="J131" s="270">
        <v>50</v>
      </c>
      <c r="K131" s="311"/>
    </row>
    <row r="132" spans="2:11" ht="15" customHeight="1">
      <c r="B132" s="309"/>
      <c r="C132" s="270" t="s">
        <v>783</v>
      </c>
      <c r="D132" s="270"/>
      <c r="E132" s="270"/>
      <c r="F132" s="289" t="s">
        <v>770</v>
      </c>
      <c r="G132" s="270"/>
      <c r="H132" s="270" t="s">
        <v>803</v>
      </c>
      <c r="I132" s="270" t="s">
        <v>766</v>
      </c>
      <c r="J132" s="270">
        <v>50</v>
      </c>
      <c r="K132" s="311"/>
    </row>
    <row r="133" spans="2:11" ht="15" customHeight="1">
      <c r="B133" s="309"/>
      <c r="C133" s="270" t="s">
        <v>789</v>
      </c>
      <c r="D133" s="270"/>
      <c r="E133" s="270"/>
      <c r="F133" s="289" t="s">
        <v>770</v>
      </c>
      <c r="G133" s="270"/>
      <c r="H133" s="270" t="s">
        <v>803</v>
      </c>
      <c r="I133" s="270" t="s">
        <v>766</v>
      </c>
      <c r="J133" s="270">
        <v>50</v>
      </c>
      <c r="K133" s="311"/>
    </row>
    <row r="134" spans="2:11" ht="15" customHeight="1">
      <c r="B134" s="309"/>
      <c r="C134" s="270" t="s">
        <v>791</v>
      </c>
      <c r="D134" s="270"/>
      <c r="E134" s="270"/>
      <c r="F134" s="289" t="s">
        <v>770</v>
      </c>
      <c r="G134" s="270"/>
      <c r="H134" s="270" t="s">
        <v>803</v>
      </c>
      <c r="I134" s="270" t="s">
        <v>766</v>
      </c>
      <c r="J134" s="270">
        <v>50</v>
      </c>
      <c r="K134" s="311"/>
    </row>
    <row r="135" spans="2:11" ht="15" customHeight="1">
      <c r="B135" s="309"/>
      <c r="C135" s="270" t="s">
        <v>113</v>
      </c>
      <c r="D135" s="270"/>
      <c r="E135" s="270"/>
      <c r="F135" s="289" t="s">
        <v>770</v>
      </c>
      <c r="G135" s="270"/>
      <c r="H135" s="270" t="s">
        <v>816</v>
      </c>
      <c r="I135" s="270" t="s">
        <v>766</v>
      </c>
      <c r="J135" s="270">
        <v>255</v>
      </c>
      <c r="K135" s="311"/>
    </row>
    <row r="136" spans="2:11" ht="15" customHeight="1">
      <c r="B136" s="309"/>
      <c r="C136" s="270" t="s">
        <v>793</v>
      </c>
      <c r="D136" s="270"/>
      <c r="E136" s="270"/>
      <c r="F136" s="289" t="s">
        <v>764</v>
      </c>
      <c r="G136" s="270"/>
      <c r="H136" s="270" t="s">
        <v>817</v>
      </c>
      <c r="I136" s="270" t="s">
        <v>795</v>
      </c>
      <c r="J136" s="270"/>
      <c r="K136" s="311"/>
    </row>
    <row r="137" spans="2:11" ht="15" customHeight="1">
      <c r="B137" s="309"/>
      <c r="C137" s="270" t="s">
        <v>796</v>
      </c>
      <c r="D137" s="270"/>
      <c r="E137" s="270"/>
      <c r="F137" s="289" t="s">
        <v>764</v>
      </c>
      <c r="G137" s="270"/>
      <c r="H137" s="270" t="s">
        <v>818</v>
      </c>
      <c r="I137" s="270" t="s">
        <v>798</v>
      </c>
      <c r="J137" s="270"/>
      <c r="K137" s="311"/>
    </row>
    <row r="138" spans="2:11" ht="15" customHeight="1">
      <c r="B138" s="309"/>
      <c r="C138" s="270" t="s">
        <v>799</v>
      </c>
      <c r="D138" s="270"/>
      <c r="E138" s="270"/>
      <c r="F138" s="289" t="s">
        <v>764</v>
      </c>
      <c r="G138" s="270"/>
      <c r="H138" s="270" t="s">
        <v>799</v>
      </c>
      <c r="I138" s="270" t="s">
        <v>798</v>
      </c>
      <c r="J138" s="270"/>
      <c r="K138" s="311"/>
    </row>
    <row r="139" spans="2:11" ht="15" customHeight="1">
      <c r="B139" s="309"/>
      <c r="C139" s="270" t="s">
        <v>37</v>
      </c>
      <c r="D139" s="270"/>
      <c r="E139" s="270"/>
      <c r="F139" s="289" t="s">
        <v>764</v>
      </c>
      <c r="G139" s="270"/>
      <c r="H139" s="270" t="s">
        <v>819</v>
      </c>
      <c r="I139" s="270" t="s">
        <v>798</v>
      </c>
      <c r="J139" s="270"/>
      <c r="K139" s="311"/>
    </row>
    <row r="140" spans="2:11" ht="15" customHeight="1">
      <c r="B140" s="309"/>
      <c r="C140" s="270" t="s">
        <v>820</v>
      </c>
      <c r="D140" s="270"/>
      <c r="E140" s="270"/>
      <c r="F140" s="289" t="s">
        <v>764</v>
      </c>
      <c r="G140" s="270"/>
      <c r="H140" s="270" t="s">
        <v>821</v>
      </c>
      <c r="I140" s="270" t="s">
        <v>798</v>
      </c>
      <c r="J140" s="270"/>
      <c r="K140" s="311"/>
    </row>
    <row r="141" spans="2:11" ht="15" customHeight="1">
      <c r="B141" s="312"/>
      <c r="C141" s="313"/>
      <c r="D141" s="313"/>
      <c r="E141" s="313"/>
      <c r="F141" s="313"/>
      <c r="G141" s="313"/>
      <c r="H141" s="313"/>
      <c r="I141" s="313"/>
      <c r="J141" s="313"/>
      <c r="K141" s="314"/>
    </row>
    <row r="142" spans="2:11" ht="18.75" customHeight="1">
      <c r="B142" s="266"/>
      <c r="C142" s="266"/>
      <c r="D142" s="266"/>
      <c r="E142" s="266"/>
      <c r="F142" s="301"/>
      <c r="G142" s="266"/>
      <c r="H142" s="266"/>
      <c r="I142" s="266"/>
      <c r="J142" s="266"/>
      <c r="K142" s="266"/>
    </row>
    <row r="143" spans="2:11" ht="18.75" customHeight="1">
      <c r="B143" s="276"/>
      <c r="C143" s="276"/>
      <c r="D143" s="276"/>
      <c r="E143" s="276"/>
      <c r="F143" s="276"/>
      <c r="G143" s="276"/>
      <c r="H143" s="276"/>
      <c r="I143" s="276"/>
      <c r="J143" s="276"/>
      <c r="K143" s="276"/>
    </row>
    <row r="144" spans="2:11" ht="7.5" customHeight="1">
      <c r="B144" s="277"/>
      <c r="C144" s="278"/>
      <c r="D144" s="278"/>
      <c r="E144" s="278"/>
      <c r="F144" s="278"/>
      <c r="G144" s="278"/>
      <c r="H144" s="278"/>
      <c r="I144" s="278"/>
      <c r="J144" s="278"/>
      <c r="K144" s="279"/>
    </row>
    <row r="145" spans="2:11" ht="45" customHeight="1">
      <c r="B145" s="280"/>
      <c r="C145" s="386" t="s">
        <v>822</v>
      </c>
      <c r="D145" s="386"/>
      <c r="E145" s="386"/>
      <c r="F145" s="386"/>
      <c r="G145" s="386"/>
      <c r="H145" s="386"/>
      <c r="I145" s="386"/>
      <c r="J145" s="386"/>
      <c r="K145" s="281"/>
    </row>
    <row r="146" spans="2:11" ht="17.25" customHeight="1">
      <c r="B146" s="280"/>
      <c r="C146" s="282" t="s">
        <v>758</v>
      </c>
      <c r="D146" s="282"/>
      <c r="E146" s="282"/>
      <c r="F146" s="282" t="s">
        <v>759</v>
      </c>
      <c r="G146" s="283"/>
      <c r="H146" s="282" t="s">
        <v>108</v>
      </c>
      <c r="I146" s="282" t="s">
        <v>56</v>
      </c>
      <c r="J146" s="282" t="s">
        <v>760</v>
      </c>
      <c r="K146" s="281"/>
    </row>
    <row r="147" spans="2:11" ht="17.25" customHeight="1">
      <c r="B147" s="280"/>
      <c r="C147" s="284" t="s">
        <v>761</v>
      </c>
      <c r="D147" s="284"/>
      <c r="E147" s="284"/>
      <c r="F147" s="285" t="s">
        <v>762</v>
      </c>
      <c r="G147" s="286"/>
      <c r="H147" s="284"/>
      <c r="I147" s="284"/>
      <c r="J147" s="284" t="s">
        <v>763</v>
      </c>
      <c r="K147" s="281"/>
    </row>
    <row r="148" spans="2:11" ht="5.25" customHeight="1">
      <c r="B148" s="290"/>
      <c r="C148" s="287"/>
      <c r="D148" s="287"/>
      <c r="E148" s="287"/>
      <c r="F148" s="287"/>
      <c r="G148" s="288"/>
      <c r="H148" s="287"/>
      <c r="I148" s="287"/>
      <c r="J148" s="287"/>
      <c r="K148" s="311"/>
    </row>
    <row r="149" spans="2:11" ht="15" customHeight="1">
      <c r="B149" s="290"/>
      <c r="C149" s="315" t="s">
        <v>767</v>
      </c>
      <c r="D149" s="270"/>
      <c r="E149" s="270"/>
      <c r="F149" s="316" t="s">
        <v>764</v>
      </c>
      <c r="G149" s="270"/>
      <c r="H149" s="315" t="s">
        <v>803</v>
      </c>
      <c r="I149" s="315" t="s">
        <v>766</v>
      </c>
      <c r="J149" s="315">
        <v>120</v>
      </c>
      <c r="K149" s="311"/>
    </row>
    <row r="150" spans="2:11" ht="15" customHeight="1">
      <c r="B150" s="290"/>
      <c r="C150" s="315" t="s">
        <v>812</v>
      </c>
      <c r="D150" s="270"/>
      <c r="E150" s="270"/>
      <c r="F150" s="316" t="s">
        <v>764</v>
      </c>
      <c r="G150" s="270"/>
      <c r="H150" s="315" t="s">
        <v>823</v>
      </c>
      <c r="I150" s="315" t="s">
        <v>766</v>
      </c>
      <c r="J150" s="315" t="s">
        <v>814</v>
      </c>
      <c r="K150" s="311"/>
    </row>
    <row r="151" spans="2:11" ht="15" customHeight="1">
      <c r="B151" s="290"/>
      <c r="C151" s="315" t="s">
        <v>713</v>
      </c>
      <c r="D151" s="270"/>
      <c r="E151" s="270"/>
      <c r="F151" s="316" t="s">
        <v>764</v>
      </c>
      <c r="G151" s="270"/>
      <c r="H151" s="315" t="s">
        <v>824</v>
      </c>
      <c r="I151" s="315" t="s">
        <v>766</v>
      </c>
      <c r="J151" s="315" t="s">
        <v>814</v>
      </c>
      <c r="K151" s="311"/>
    </row>
    <row r="152" spans="2:11" ht="15" customHeight="1">
      <c r="B152" s="290"/>
      <c r="C152" s="315" t="s">
        <v>769</v>
      </c>
      <c r="D152" s="270"/>
      <c r="E152" s="270"/>
      <c r="F152" s="316" t="s">
        <v>770</v>
      </c>
      <c r="G152" s="270"/>
      <c r="H152" s="315" t="s">
        <v>803</v>
      </c>
      <c r="I152" s="315" t="s">
        <v>766</v>
      </c>
      <c r="J152" s="315">
        <v>50</v>
      </c>
      <c r="K152" s="311"/>
    </row>
    <row r="153" spans="2:11" ht="15" customHeight="1">
      <c r="B153" s="290"/>
      <c r="C153" s="315" t="s">
        <v>772</v>
      </c>
      <c r="D153" s="270"/>
      <c r="E153" s="270"/>
      <c r="F153" s="316" t="s">
        <v>764</v>
      </c>
      <c r="G153" s="270"/>
      <c r="H153" s="315" t="s">
        <v>803</v>
      </c>
      <c r="I153" s="315" t="s">
        <v>774</v>
      </c>
      <c r="J153" s="315"/>
      <c r="K153" s="311"/>
    </row>
    <row r="154" spans="2:11" ht="15" customHeight="1">
      <c r="B154" s="290"/>
      <c r="C154" s="315" t="s">
        <v>783</v>
      </c>
      <c r="D154" s="270"/>
      <c r="E154" s="270"/>
      <c r="F154" s="316" t="s">
        <v>770</v>
      </c>
      <c r="G154" s="270"/>
      <c r="H154" s="315" t="s">
        <v>803</v>
      </c>
      <c r="I154" s="315" t="s">
        <v>766</v>
      </c>
      <c r="J154" s="315">
        <v>50</v>
      </c>
      <c r="K154" s="311"/>
    </row>
    <row r="155" spans="2:11" ht="15" customHeight="1">
      <c r="B155" s="290"/>
      <c r="C155" s="315" t="s">
        <v>791</v>
      </c>
      <c r="D155" s="270"/>
      <c r="E155" s="270"/>
      <c r="F155" s="316" t="s">
        <v>770</v>
      </c>
      <c r="G155" s="270"/>
      <c r="H155" s="315" t="s">
        <v>803</v>
      </c>
      <c r="I155" s="315" t="s">
        <v>766</v>
      </c>
      <c r="J155" s="315">
        <v>50</v>
      </c>
      <c r="K155" s="311"/>
    </row>
    <row r="156" spans="2:11" ht="15" customHeight="1">
      <c r="B156" s="290"/>
      <c r="C156" s="315" t="s">
        <v>789</v>
      </c>
      <c r="D156" s="270"/>
      <c r="E156" s="270"/>
      <c r="F156" s="316" t="s">
        <v>770</v>
      </c>
      <c r="G156" s="270"/>
      <c r="H156" s="315" t="s">
        <v>803</v>
      </c>
      <c r="I156" s="315" t="s">
        <v>766</v>
      </c>
      <c r="J156" s="315">
        <v>50</v>
      </c>
      <c r="K156" s="311"/>
    </row>
    <row r="157" spans="2:11" ht="15" customHeight="1">
      <c r="B157" s="290"/>
      <c r="C157" s="315" t="s">
        <v>94</v>
      </c>
      <c r="D157" s="270"/>
      <c r="E157" s="270"/>
      <c r="F157" s="316" t="s">
        <v>764</v>
      </c>
      <c r="G157" s="270"/>
      <c r="H157" s="315" t="s">
        <v>825</v>
      </c>
      <c r="I157" s="315" t="s">
        <v>766</v>
      </c>
      <c r="J157" s="315" t="s">
        <v>826</v>
      </c>
      <c r="K157" s="311"/>
    </row>
    <row r="158" spans="2:11" ht="15" customHeight="1">
      <c r="B158" s="290"/>
      <c r="C158" s="315" t="s">
        <v>827</v>
      </c>
      <c r="D158" s="270"/>
      <c r="E158" s="270"/>
      <c r="F158" s="316" t="s">
        <v>764</v>
      </c>
      <c r="G158" s="270"/>
      <c r="H158" s="315" t="s">
        <v>828</v>
      </c>
      <c r="I158" s="315" t="s">
        <v>798</v>
      </c>
      <c r="J158" s="315"/>
      <c r="K158" s="311"/>
    </row>
    <row r="159" spans="2:11" ht="15" customHeight="1">
      <c r="B159" s="317"/>
      <c r="C159" s="299"/>
      <c r="D159" s="299"/>
      <c r="E159" s="299"/>
      <c r="F159" s="299"/>
      <c r="G159" s="299"/>
      <c r="H159" s="299"/>
      <c r="I159" s="299"/>
      <c r="J159" s="299"/>
      <c r="K159" s="318"/>
    </row>
    <row r="160" spans="2:11" ht="18.75" customHeight="1">
      <c r="B160" s="266"/>
      <c r="C160" s="270"/>
      <c r="D160" s="270"/>
      <c r="E160" s="270"/>
      <c r="F160" s="289"/>
      <c r="G160" s="270"/>
      <c r="H160" s="270"/>
      <c r="I160" s="270"/>
      <c r="J160" s="270"/>
      <c r="K160" s="266"/>
    </row>
    <row r="161" spans="2:11" ht="18.75" customHeight="1">
      <c r="B161" s="276"/>
      <c r="C161" s="276"/>
      <c r="D161" s="276"/>
      <c r="E161" s="276"/>
      <c r="F161" s="276"/>
      <c r="G161" s="276"/>
      <c r="H161" s="276"/>
      <c r="I161" s="276"/>
      <c r="J161" s="276"/>
      <c r="K161" s="276"/>
    </row>
    <row r="162" spans="2:11" ht="7.5" customHeight="1">
      <c r="B162" s="258"/>
      <c r="C162" s="259"/>
      <c r="D162" s="259"/>
      <c r="E162" s="259"/>
      <c r="F162" s="259"/>
      <c r="G162" s="259"/>
      <c r="H162" s="259"/>
      <c r="I162" s="259"/>
      <c r="J162" s="259"/>
      <c r="K162" s="260"/>
    </row>
    <row r="163" spans="2:11" ht="45" customHeight="1">
      <c r="B163" s="261"/>
      <c r="C163" s="382" t="s">
        <v>829</v>
      </c>
      <c r="D163" s="382"/>
      <c r="E163" s="382"/>
      <c r="F163" s="382"/>
      <c r="G163" s="382"/>
      <c r="H163" s="382"/>
      <c r="I163" s="382"/>
      <c r="J163" s="382"/>
      <c r="K163" s="262"/>
    </row>
    <row r="164" spans="2:11" ht="17.25" customHeight="1">
      <c r="B164" s="261"/>
      <c r="C164" s="282" t="s">
        <v>758</v>
      </c>
      <c r="D164" s="282"/>
      <c r="E164" s="282"/>
      <c r="F164" s="282" t="s">
        <v>759</v>
      </c>
      <c r="G164" s="319"/>
      <c r="H164" s="320" t="s">
        <v>108</v>
      </c>
      <c r="I164" s="320" t="s">
        <v>56</v>
      </c>
      <c r="J164" s="282" t="s">
        <v>760</v>
      </c>
      <c r="K164" s="262"/>
    </row>
    <row r="165" spans="2:11" ht="17.25" customHeight="1">
      <c r="B165" s="263"/>
      <c r="C165" s="284" t="s">
        <v>761</v>
      </c>
      <c r="D165" s="284"/>
      <c r="E165" s="284"/>
      <c r="F165" s="285" t="s">
        <v>762</v>
      </c>
      <c r="G165" s="321"/>
      <c r="H165" s="322"/>
      <c r="I165" s="322"/>
      <c r="J165" s="284" t="s">
        <v>763</v>
      </c>
      <c r="K165" s="264"/>
    </row>
    <row r="166" spans="2:11" ht="5.25" customHeight="1">
      <c r="B166" s="290"/>
      <c r="C166" s="287"/>
      <c r="D166" s="287"/>
      <c r="E166" s="287"/>
      <c r="F166" s="287"/>
      <c r="G166" s="288"/>
      <c r="H166" s="287"/>
      <c r="I166" s="287"/>
      <c r="J166" s="287"/>
      <c r="K166" s="311"/>
    </row>
    <row r="167" spans="2:11" ht="15" customHeight="1">
      <c r="B167" s="290"/>
      <c r="C167" s="270" t="s">
        <v>767</v>
      </c>
      <c r="D167" s="270"/>
      <c r="E167" s="270"/>
      <c r="F167" s="289" t="s">
        <v>764</v>
      </c>
      <c r="G167" s="270"/>
      <c r="H167" s="270" t="s">
        <v>803</v>
      </c>
      <c r="I167" s="270" t="s">
        <v>766</v>
      </c>
      <c r="J167" s="270">
        <v>120</v>
      </c>
      <c r="K167" s="311"/>
    </row>
    <row r="168" spans="2:11" ht="15" customHeight="1">
      <c r="B168" s="290"/>
      <c r="C168" s="270" t="s">
        <v>812</v>
      </c>
      <c r="D168" s="270"/>
      <c r="E168" s="270"/>
      <c r="F168" s="289" t="s">
        <v>764</v>
      </c>
      <c r="G168" s="270"/>
      <c r="H168" s="270" t="s">
        <v>813</v>
      </c>
      <c r="I168" s="270" t="s">
        <v>766</v>
      </c>
      <c r="J168" s="270" t="s">
        <v>814</v>
      </c>
      <c r="K168" s="311"/>
    </row>
    <row r="169" spans="2:11" ht="15" customHeight="1">
      <c r="B169" s="290"/>
      <c r="C169" s="270" t="s">
        <v>713</v>
      </c>
      <c r="D169" s="270"/>
      <c r="E169" s="270"/>
      <c r="F169" s="289" t="s">
        <v>764</v>
      </c>
      <c r="G169" s="270"/>
      <c r="H169" s="270" t="s">
        <v>830</v>
      </c>
      <c r="I169" s="270" t="s">
        <v>766</v>
      </c>
      <c r="J169" s="270" t="s">
        <v>814</v>
      </c>
      <c r="K169" s="311"/>
    </row>
    <row r="170" spans="2:11" ht="15" customHeight="1">
      <c r="B170" s="290"/>
      <c r="C170" s="270" t="s">
        <v>769</v>
      </c>
      <c r="D170" s="270"/>
      <c r="E170" s="270"/>
      <c r="F170" s="289" t="s">
        <v>770</v>
      </c>
      <c r="G170" s="270"/>
      <c r="H170" s="270" t="s">
        <v>830</v>
      </c>
      <c r="I170" s="270" t="s">
        <v>766</v>
      </c>
      <c r="J170" s="270">
        <v>50</v>
      </c>
      <c r="K170" s="311"/>
    </row>
    <row r="171" spans="2:11" ht="15" customHeight="1">
      <c r="B171" s="290"/>
      <c r="C171" s="270" t="s">
        <v>772</v>
      </c>
      <c r="D171" s="270"/>
      <c r="E171" s="270"/>
      <c r="F171" s="289" t="s">
        <v>764</v>
      </c>
      <c r="G171" s="270"/>
      <c r="H171" s="270" t="s">
        <v>830</v>
      </c>
      <c r="I171" s="270" t="s">
        <v>774</v>
      </c>
      <c r="J171" s="270"/>
      <c r="K171" s="311"/>
    </row>
    <row r="172" spans="2:11" ht="15" customHeight="1">
      <c r="B172" s="290"/>
      <c r="C172" s="270" t="s">
        <v>783</v>
      </c>
      <c r="D172" s="270"/>
      <c r="E172" s="270"/>
      <c r="F172" s="289" t="s">
        <v>770</v>
      </c>
      <c r="G172" s="270"/>
      <c r="H172" s="270" t="s">
        <v>830</v>
      </c>
      <c r="I172" s="270" t="s">
        <v>766</v>
      </c>
      <c r="J172" s="270">
        <v>50</v>
      </c>
      <c r="K172" s="311"/>
    </row>
    <row r="173" spans="2:11" ht="15" customHeight="1">
      <c r="B173" s="290"/>
      <c r="C173" s="270" t="s">
        <v>791</v>
      </c>
      <c r="D173" s="270"/>
      <c r="E173" s="270"/>
      <c r="F173" s="289" t="s">
        <v>770</v>
      </c>
      <c r="G173" s="270"/>
      <c r="H173" s="270" t="s">
        <v>830</v>
      </c>
      <c r="I173" s="270" t="s">
        <v>766</v>
      </c>
      <c r="J173" s="270">
        <v>50</v>
      </c>
      <c r="K173" s="311"/>
    </row>
    <row r="174" spans="2:11" ht="15" customHeight="1">
      <c r="B174" s="290"/>
      <c r="C174" s="270" t="s">
        <v>789</v>
      </c>
      <c r="D174" s="270"/>
      <c r="E174" s="270"/>
      <c r="F174" s="289" t="s">
        <v>770</v>
      </c>
      <c r="G174" s="270"/>
      <c r="H174" s="270" t="s">
        <v>830</v>
      </c>
      <c r="I174" s="270" t="s">
        <v>766</v>
      </c>
      <c r="J174" s="270">
        <v>50</v>
      </c>
      <c r="K174" s="311"/>
    </row>
    <row r="175" spans="2:11" ht="15" customHeight="1">
      <c r="B175" s="290"/>
      <c r="C175" s="270" t="s">
        <v>107</v>
      </c>
      <c r="D175" s="270"/>
      <c r="E175" s="270"/>
      <c r="F175" s="289" t="s">
        <v>764</v>
      </c>
      <c r="G175" s="270"/>
      <c r="H175" s="270" t="s">
        <v>831</v>
      </c>
      <c r="I175" s="270" t="s">
        <v>832</v>
      </c>
      <c r="J175" s="270"/>
      <c r="K175" s="311"/>
    </row>
    <row r="176" spans="2:11" ht="15" customHeight="1">
      <c r="B176" s="290"/>
      <c r="C176" s="270" t="s">
        <v>56</v>
      </c>
      <c r="D176" s="270"/>
      <c r="E176" s="270"/>
      <c r="F176" s="289" t="s">
        <v>764</v>
      </c>
      <c r="G176" s="270"/>
      <c r="H176" s="270" t="s">
        <v>833</v>
      </c>
      <c r="I176" s="270" t="s">
        <v>834</v>
      </c>
      <c r="J176" s="270">
        <v>1</v>
      </c>
      <c r="K176" s="311"/>
    </row>
    <row r="177" spans="2:11" ht="15" customHeight="1">
      <c r="B177" s="290"/>
      <c r="C177" s="270" t="s">
        <v>52</v>
      </c>
      <c r="D177" s="270"/>
      <c r="E177" s="270"/>
      <c r="F177" s="289" t="s">
        <v>764</v>
      </c>
      <c r="G177" s="270"/>
      <c r="H177" s="270" t="s">
        <v>835</v>
      </c>
      <c r="I177" s="270" t="s">
        <v>766</v>
      </c>
      <c r="J177" s="270">
        <v>20</v>
      </c>
      <c r="K177" s="311"/>
    </row>
    <row r="178" spans="2:11" ht="15" customHeight="1">
      <c r="B178" s="290"/>
      <c r="C178" s="270" t="s">
        <v>108</v>
      </c>
      <c r="D178" s="270"/>
      <c r="E178" s="270"/>
      <c r="F178" s="289" t="s">
        <v>764</v>
      </c>
      <c r="G178" s="270"/>
      <c r="H178" s="270" t="s">
        <v>836</v>
      </c>
      <c r="I178" s="270" t="s">
        <v>766</v>
      </c>
      <c r="J178" s="270">
        <v>255</v>
      </c>
      <c r="K178" s="311"/>
    </row>
    <row r="179" spans="2:11" ht="15" customHeight="1">
      <c r="B179" s="290"/>
      <c r="C179" s="270" t="s">
        <v>109</v>
      </c>
      <c r="D179" s="270"/>
      <c r="E179" s="270"/>
      <c r="F179" s="289" t="s">
        <v>764</v>
      </c>
      <c r="G179" s="270"/>
      <c r="H179" s="270" t="s">
        <v>729</v>
      </c>
      <c r="I179" s="270" t="s">
        <v>766</v>
      </c>
      <c r="J179" s="270">
        <v>10</v>
      </c>
      <c r="K179" s="311"/>
    </row>
    <row r="180" spans="2:11" ht="15" customHeight="1">
      <c r="B180" s="290"/>
      <c r="C180" s="270" t="s">
        <v>110</v>
      </c>
      <c r="D180" s="270"/>
      <c r="E180" s="270"/>
      <c r="F180" s="289" t="s">
        <v>764</v>
      </c>
      <c r="G180" s="270"/>
      <c r="H180" s="270" t="s">
        <v>837</v>
      </c>
      <c r="I180" s="270" t="s">
        <v>798</v>
      </c>
      <c r="J180" s="270"/>
      <c r="K180" s="311"/>
    </row>
    <row r="181" spans="2:11" ht="15" customHeight="1">
      <c r="B181" s="290"/>
      <c r="C181" s="270" t="s">
        <v>838</v>
      </c>
      <c r="D181" s="270"/>
      <c r="E181" s="270"/>
      <c r="F181" s="289" t="s">
        <v>764</v>
      </c>
      <c r="G181" s="270"/>
      <c r="H181" s="270" t="s">
        <v>839</v>
      </c>
      <c r="I181" s="270" t="s">
        <v>798</v>
      </c>
      <c r="J181" s="270"/>
      <c r="K181" s="311"/>
    </row>
    <row r="182" spans="2:11" ht="15" customHeight="1">
      <c r="B182" s="290"/>
      <c r="C182" s="270" t="s">
        <v>827</v>
      </c>
      <c r="D182" s="270"/>
      <c r="E182" s="270"/>
      <c r="F182" s="289" t="s">
        <v>764</v>
      </c>
      <c r="G182" s="270"/>
      <c r="H182" s="270" t="s">
        <v>840</v>
      </c>
      <c r="I182" s="270" t="s">
        <v>798</v>
      </c>
      <c r="J182" s="270"/>
      <c r="K182" s="311"/>
    </row>
    <row r="183" spans="2:11" ht="15" customHeight="1">
      <c r="B183" s="290"/>
      <c r="C183" s="270" t="s">
        <v>112</v>
      </c>
      <c r="D183" s="270"/>
      <c r="E183" s="270"/>
      <c r="F183" s="289" t="s">
        <v>770</v>
      </c>
      <c r="G183" s="270"/>
      <c r="H183" s="270" t="s">
        <v>841</v>
      </c>
      <c r="I183" s="270" t="s">
        <v>766</v>
      </c>
      <c r="J183" s="270">
        <v>50</v>
      </c>
      <c r="K183" s="311"/>
    </row>
    <row r="184" spans="2:11" ht="15" customHeight="1">
      <c r="B184" s="290"/>
      <c r="C184" s="270" t="s">
        <v>842</v>
      </c>
      <c r="D184" s="270"/>
      <c r="E184" s="270"/>
      <c r="F184" s="289" t="s">
        <v>770</v>
      </c>
      <c r="G184" s="270"/>
      <c r="H184" s="270" t="s">
        <v>843</v>
      </c>
      <c r="I184" s="270" t="s">
        <v>844</v>
      </c>
      <c r="J184" s="270"/>
      <c r="K184" s="311"/>
    </row>
    <row r="185" spans="2:11" ht="15" customHeight="1">
      <c r="B185" s="290"/>
      <c r="C185" s="270" t="s">
        <v>845</v>
      </c>
      <c r="D185" s="270"/>
      <c r="E185" s="270"/>
      <c r="F185" s="289" t="s">
        <v>770</v>
      </c>
      <c r="G185" s="270"/>
      <c r="H185" s="270" t="s">
        <v>846</v>
      </c>
      <c r="I185" s="270" t="s">
        <v>844</v>
      </c>
      <c r="J185" s="270"/>
      <c r="K185" s="311"/>
    </row>
    <row r="186" spans="2:11" ht="15" customHeight="1">
      <c r="B186" s="290"/>
      <c r="C186" s="270" t="s">
        <v>847</v>
      </c>
      <c r="D186" s="270"/>
      <c r="E186" s="270"/>
      <c r="F186" s="289" t="s">
        <v>770</v>
      </c>
      <c r="G186" s="270"/>
      <c r="H186" s="270" t="s">
        <v>848</v>
      </c>
      <c r="I186" s="270" t="s">
        <v>844</v>
      </c>
      <c r="J186" s="270"/>
      <c r="K186" s="311"/>
    </row>
    <row r="187" spans="2:11" ht="15" customHeight="1">
      <c r="B187" s="290"/>
      <c r="C187" s="323" t="s">
        <v>849</v>
      </c>
      <c r="D187" s="270"/>
      <c r="E187" s="270"/>
      <c r="F187" s="289" t="s">
        <v>770</v>
      </c>
      <c r="G187" s="270"/>
      <c r="H187" s="270" t="s">
        <v>850</v>
      </c>
      <c r="I187" s="270" t="s">
        <v>851</v>
      </c>
      <c r="J187" s="324" t="s">
        <v>852</v>
      </c>
      <c r="K187" s="311"/>
    </row>
    <row r="188" spans="2:11" ht="15" customHeight="1">
      <c r="B188" s="290"/>
      <c r="C188" s="275" t="s">
        <v>41</v>
      </c>
      <c r="D188" s="270"/>
      <c r="E188" s="270"/>
      <c r="F188" s="289" t="s">
        <v>764</v>
      </c>
      <c r="G188" s="270"/>
      <c r="H188" s="266" t="s">
        <v>853</v>
      </c>
      <c r="I188" s="270" t="s">
        <v>854</v>
      </c>
      <c r="J188" s="270"/>
      <c r="K188" s="311"/>
    </row>
    <row r="189" spans="2:11" ht="15" customHeight="1">
      <c r="B189" s="290"/>
      <c r="C189" s="275" t="s">
        <v>855</v>
      </c>
      <c r="D189" s="270"/>
      <c r="E189" s="270"/>
      <c r="F189" s="289" t="s">
        <v>764</v>
      </c>
      <c r="G189" s="270"/>
      <c r="H189" s="270" t="s">
        <v>856</v>
      </c>
      <c r="I189" s="270" t="s">
        <v>798</v>
      </c>
      <c r="J189" s="270"/>
      <c r="K189" s="311"/>
    </row>
    <row r="190" spans="2:11" ht="15" customHeight="1">
      <c r="B190" s="290"/>
      <c r="C190" s="275" t="s">
        <v>857</v>
      </c>
      <c r="D190" s="270"/>
      <c r="E190" s="270"/>
      <c r="F190" s="289" t="s">
        <v>764</v>
      </c>
      <c r="G190" s="270"/>
      <c r="H190" s="270" t="s">
        <v>858</v>
      </c>
      <c r="I190" s="270" t="s">
        <v>798</v>
      </c>
      <c r="J190" s="270"/>
      <c r="K190" s="311"/>
    </row>
    <row r="191" spans="2:11" ht="15" customHeight="1">
      <c r="B191" s="290"/>
      <c r="C191" s="275" t="s">
        <v>859</v>
      </c>
      <c r="D191" s="270"/>
      <c r="E191" s="270"/>
      <c r="F191" s="289" t="s">
        <v>770</v>
      </c>
      <c r="G191" s="270"/>
      <c r="H191" s="270" t="s">
        <v>860</v>
      </c>
      <c r="I191" s="270" t="s">
        <v>798</v>
      </c>
      <c r="J191" s="270"/>
      <c r="K191" s="311"/>
    </row>
    <row r="192" spans="2:11" ht="15" customHeight="1">
      <c r="B192" s="317"/>
      <c r="C192" s="325"/>
      <c r="D192" s="299"/>
      <c r="E192" s="299"/>
      <c r="F192" s="299"/>
      <c r="G192" s="299"/>
      <c r="H192" s="299"/>
      <c r="I192" s="299"/>
      <c r="J192" s="299"/>
      <c r="K192" s="318"/>
    </row>
    <row r="193" spans="2:11" ht="18.75" customHeight="1">
      <c r="B193" s="266"/>
      <c r="C193" s="270"/>
      <c r="D193" s="270"/>
      <c r="E193" s="270"/>
      <c r="F193" s="289"/>
      <c r="G193" s="270"/>
      <c r="H193" s="270"/>
      <c r="I193" s="270"/>
      <c r="J193" s="270"/>
      <c r="K193" s="266"/>
    </row>
    <row r="194" spans="2:11" ht="18.75" customHeight="1">
      <c r="B194" s="266"/>
      <c r="C194" s="270"/>
      <c r="D194" s="270"/>
      <c r="E194" s="270"/>
      <c r="F194" s="289"/>
      <c r="G194" s="270"/>
      <c r="H194" s="270"/>
      <c r="I194" s="270"/>
      <c r="J194" s="270"/>
      <c r="K194" s="266"/>
    </row>
    <row r="195" spans="2:11" ht="18.75" customHeight="1">
      <c r="B195" s="276"/>
      <c r="C195" s="276"/>
      <c r="D195" s="276"/>
      <c r="E195" s="276"/>
      <c r="F195" s="276"/>
      <c r="G195" s="276"/>
      <c r="H195" s="276"/>
      <c r="I195" s="276"/>
      <c r="J195" s="276"/>
      <c r="K195" s="276"/>
    </row>
    <row r="196" spans="2:11">
      <c r="B196" s="258"/>
      <c r="C196" s="259"/>
      <c r="D196" s="259"/>
      <c r="E196" s="259"/>
      <c r="F196" s="259"/>
      <c r="G196" s="259"/>
      <c r="H196" s="259"/>
      <c r="I196" s="259"/>
      <c r="J196" s="259"/>
      <c r="K196" s="260"/>
    </row>
    <row r="197" spans="2:11" ht="21">
      <c r="B197" s="261"/>
      <c r="C197" s="382" t="s">
        <v>861</v>
      </c>
      <c r="D197" s="382"/>
      <c r="E197" s="382"/>
      <c r="F197" s="382"/>
      <c r="G197" s="382"/>
      <c r="H197" s="382"/>
      <c r="I197" s="382"/>
      <c r="J197" s="382"/>
      <c r="K197" s="262"/>
    </row>
    <row r="198" spans="2:11" ht="25.5" customHeight="1">
      <c r="B198" s="261"/>
      <c r="C198" s="326" t="s">
        <v>862</v>
      </c>
      <c r="D198" s="326"/>
      <c r="E198" s="326"/>
      <c r="F198" s="326" t="s">
        <v>863</v>
      </c>
      <c r="G198" s="327"/>
      <c r="H198" s="387" t="s">
        <v>864</v>
      </c>
      <c r="I198" s="387"/>
      <c r="J198" s="387"/>
      <c r="K198" s="262"/>
    </row>
    <row r="199" spans="2:11" ht="5.25" customHeight="1">
      <c r="B199" s="290"/>
      <c r="C199" s="287"/>
      <c r="D199" s="287"/>
      <c r="E199" s="287"/>
      <c r="F199" s="287"/>
      <c r="G199" s="270"/>
      <c r="H199" s="287"/>
      <c r="I199" s="287"/>
      <c r="J199" s="287"/>
      <c r="K199" s="311"/>
    </row>
    <row r="200" spans="2:11" ht="15" customHeight="1">
      <c r="B200" s="290"/>
      <c r="C200" s="270" t="s">
        <v>854</v>
      </c>
      <c r="D200" s="270"/>
      <c r="E200" s="270"/>
      <c r="F200" s="289" t="s">
        <v>42</v>
      </c>
      <c r="G200" s="270"/>
      <c r="H200" s="384" t="s">
        <v>865</v>
      </c>
      <c r="I200" s="384"/>
      <c r="J200" s="384"/>
      <c r="K200" s="311"/>
    </row>
    <row r="201" spans="2:11" ht="15" customHeight="1">
      <c r="B201" s="290"/>
      <c r="C201" s="296"/>
      <c r="D201" s="270"/>
      <c r="E201" s="270"/>
      <c r="F201" s="289" t="s">
        <v>43</v>
      </c>
      <c r="G201" s="270"/>
      <c r="H201" s="384" t="s">
        <v>866</v>
      </c>
      <c r="I201" s="384"/>
      <c r="J201" s="384"/>
      <c r="K201" s="311"/>
    </row>
    <row r="202" spans="2:11" ht="15" customHeight="1">
      <c r="B202" s="290"/>
      <c r="C202" s="296"/>
      <c r="D202" s="270"/>
      <c r="E202" s="270"/>
      <c r="F202" s="289" t="s">
        <v>46</v>
      </c>
      <c r="G202" s="270"/>
      <c r="H202" s="384" t="s">
        <v>867</v>
      </c>
      <c r="I202" s="384"/>
      <c r="J202" s="384"/>
      <c r="K202" s="311"/>
    </row>
    <row r="203" spans="2:11" ht="15" customHeight="1">
      <c r="B203" s="290"/>
      <c r="C203" s="270"/>
      <c r="D203" s="270"/>
      <c r="E203" s="270"/>
      <c r="F203" s="289" t="s">
        <v>44</v>
      </c>
      <c r="G203" s="270"/>
      <c r="H203" s="384" t="s">
        <v>868</v>
      </c>
      <c r="I203" s="384"/>
      <c r="J203" s="384"/>
      <c r="K203" s="311"/>
    </row>
    <row r="204" spans="2:11" ht="15" customHeight="1">
      <c r="B204" s="290"/>
      <c r="C204" s="270"/>
      <c r="D204" s="270"/>
      <c r="E204" s="270"/>
      <c r="F204" s="289" t="s">
        <v>45</v>
      </c>
      <c r="G204" s="270"/>
      <c r="H204" s="384" t="s">
        <v>869</v>
      </c>
      <c r="I204" s="384"/>
      <c r="J204" s="384"/>
      <c r="K204" s="311"/>
    </row>
    <row r="205" spans="2:11" ht="15" customHeight="1">
      <c r="B205" s="290"/>
      <c r="C205" s="270"/>
      <c r="D205" s="270"/>
      <c r="E205" s="270"/>
      <c r="F205" s="289"/>
      <c r="G205" s="270"/>
      <c r="H205" s="270"/>
      <c r="I205" s="270"/>
      <c r="J205" s="270"/>
      <c r="K205" s="311"/>
    </row>
    <row r="206" spans="2:11" ht="15" customHeight="1">
      <c r="B206" s="290"/>
      <c r="C206" s="270" t="s">
        <v>810</v>
      </c>
      <c r="D206" s="270"/>
      <c r="E206" s="270"/>
      <c r="F206" s="289" t="s">
        <v>78</v>
      </c>
      <c r="G206" s="270"/>
      <c r="H206" s="384" t="s">
        <v>870</v>
      </c>
      <c r="I206" s="384"/>
      <c r="J206" s="384"/>
      <c r="K206" s="311"/>
    </row>
    <row r="207" spans="2:11" ht="15" customHeight="1">
      <c r="B207" s="290"/>
      <c r="C207" s="296"/>
      <c r="D207" s="270"/>
      <c r="E207" s="270"/>
      <c r="F207" s="289" t="s">
        <v>707</v>
      </c>
      <c r="G207" s="270"/>
      <c r="H207" s="384" t="s">
        <v>708</v>
      </c>
      <c r="I207" s="384"/>
      <c r="J207" s="384"/>
      <c r="K207" s="311"/>
    </row>
    <row r="208" spans="2:11" ht="15" customHeight="1">
      <c r="B208" s="290"/>
      <c r="C208" s="270"/>
      <c r="D208" s="270"/>
      <c r="E208" s="270"/>
      <c r="F208" s="289" t="s">
        <v>705</v>
      </c>
      <c r="G208" s="270"/>
      <c r="H208" s="384" t="s">
        <v>871</v>
      </c>
      <c r="I208" s="384"/>
      <c r="J208" s="384"/>
      <c r="K208" s="311"/>
    </row>
    <row r="209" spans="2:11" ht="15" customHeight="1">
      <c r="B209" s="328"/>
      <c r="C209" s="296"/>
      <c r="D209" s="296"/>
      <c r="E209" s="296"/>
      <c r="F209" s="289" t="s">
        <v>709</v>
      </c>
      <c r="G209" s="275"/>
      <c r="H209" s="388" t="s">
        <v>710</v>
      </c>
      <c r="I209" s="388"/>
      <c r="J209" s="388"/>
      <c r="K209" s="329"/>
    </row>
    <row r="210" spans="2:11" ht="15" customHeight="1">
      <c r="B210" s="328"/>
      <c r="C210" s="296"/>
      <c r="D210" s="296"/>
      <c r="E210" s="296"/>
      <c r="F210" s="289" t="s">
        <v>711</v>
      </c>
      <c r="G210" s="275"/>
      <c r="H210" s="388" t="s">
        <v>872</v>
      </c>
      <c r="I210" s="388"/>
      <c r="J210" s="388"/>
      <c r="K210" s="329"/>
    </row>
    <row r="211" spans="2:11" ht="15" customHeight="1">
      <c r="B211" s="328"/>
      <c r="C211" s="296"/>
      <c r="D211" s="296"/>
      <c r="E211" s="296"/>
      <c r="F211" s="330"/>
      <c r="G211" s="275"/>
      <c r="H211" s="331"/>
      <c r="I211" s="331"/>
      <c r="J211" s="331"/>
      <c r="K211" s="329"/>
    </row>
    <row r="212" spans="2:11" ht="15" customHeight="1">
      <c r="B212" s="328"/>
      <c r="C212" s="270" t="s">
        <v>834</v>
      </c>
      <c r="D212" s="296"/>
      <c r="E212" s="296"/>
      <c r="F212" s="289">
        <v>1</v>
      </c>
      <c r="G212" s="275"/>
      <c r="H212" s="388" t="s">
        <v>873</v>
      </c>
      <c r="I212" s="388"/>
      <c r="J212" s="388"/>
      <c r="K212" s="329"/>
    </row>
    <row r="213" spans="2:11" ht="15" customHeight="1">
      <c r="B213" s="328"/>
      <c r="C213" s="296"/>
      <c r="D213" s="296"/>
      <c r="E213" s="296"/>
      <c r="F213" s="289">
        <v>2</v>
      </c>
      <c r="G213" s="275"/>
      <c r="H213" s="388" t="s">
        <v>874</v>
      </c>
      <c r="I213" s="388"/>
      <c r="J213" s="388"/>
      <c r="K213" s="329"/>
    </row>
    <row r="214" spans="2:11" ht="15" customHeight="1">
      <c r="B214" s="328"/>
      <c r="C214" s="296"/>
      <c r="D214" s="296"/>
      <c r="E214" s="296"/>
      <c r="F214" s="289">
        <v>3</v>
      </c>
      <c r="G214" s="275"/>
      <c r="H214" s="388" t="s">
        <v>875</v>
      </c>
      <c r="I214" s="388"/>
      <c r="J214" s="388"/>
      <c r="K214" s="329"/>
    </row>
    <row r="215" spans="2:11" ht="15" customHeight="1">
      <c r="B215" s="328"/>
      <c r="C215" s="296"/>
      <c r="D215" s="296"/>
      <c r="E215" s="296"/>
      <c r="F215" s="289">
        <v>4</v>
      </c>
      <c r="G215" s="275"/>
      <c r="H215" s="388" t="s">
        <v>876</v>
      </c>
      <c r="I215" s="388"/>
      <c r="J215" s="388"/>
      <c r="K215" s="329"/>
    </row>
    <row r="216" spans="2:11" ht="12.75" customHeight="1">
      <c r="B216" s="332"/>
      <c r="C216" s="333"/>
      <c r="D216" s="333"/>
      <c r="E216" s="333"/>
      <c r="F216" s="333"/>
      <c r="G216" s="333"/>
      <c r="H216" s="333"/>
      <c r="I216" s="333"/>
      <c r="J216" s="333"/>
      <c r="K216" s="334"/>
    </row>
  </sheetData>
  <sheetProtection password="CC35" sheet="1" objects="1" scenarios="1" formatCells="0" formatColumns="0" formatRows="0" sort="0" autoFilter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0101 - SO03A - Veřejné os...</vt:lpstr>
      <vt:lpstr>0102 - SO03B - Veřejné os...</vt:lpstr>
      <vt:lpstr>Pokyny pro vyplnění</vt:lpstr>
      <vt:lpstr>'0101 - SO03A - Veřejné os...'!Názvy_tisku</vt:lpstr>
      <vt:lpstr>'0102 - SO03B - Veřejné os...'!Názvy_tisku</vt:lpstr>
      <vt:lpstr>'Rekapitulace stavby'!Názvy_tisku</vt:lpstr>
      <vt:lpstr>'0101 - SO03A - Veřejné os...'!Oblast_tisku</vt:lpstr>
      <vt:lpstr>'0102 - SO03B - Veřejné os...'!Oblast_tisku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Chlapec\Martin</dc:creator>
  <cp:lastModifiedBy>Jan Krupička</cp:lastModifiedBy>
  <cp:lastPrinted>2017-07-10T10:53:24Z</cp:lastPrinted>
  <dcterms:created xsi:type="dcterms:W3CDTF">2017-07-02T19:09:18Z</dcterms:created>
  <dcterms:modified xsi:type="dcterms:W3CDTF">2017-07-10T12:26:54Z</dcterms:modified>
</cp:coreProperties>
</file>